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\\hqfs01.noi.nssi.bg\shares\APP APP\Iliyana\Yearbook_Pensions_2023\"/>
    </mc:Choice>
  </mc:AlternateContent>
  <xr:revisionPtr revIDLastSave="0" documentId="13_ncr:1_{A25E7502-A374-4FD6-8008-E9946E026430}" xr6:coauthVersionLast="36" xr6:coauthVersionMax="36" xr10:uidLastSave="{00000000-0000-0000-0000-000000000000}"/>
  <bookViews>
    <workbookView xWindow="32760" yWindow="32760" windowWidth="21840" windowHeight="9135" tabRatio="596" activeTab="9" xr2:uid="{00000000-000D-0000-FFFF-FFFF00000000}"/>
  </bookViews>
  <sheets>
    <sheet name="5" sheetId="17" r:id="rId1"/>
    <sheet name="5.1" sheetId="18" r:id="rId2"/>
    <sheet name="5.2" sheetId="19" r:id="rId3"/>
    <sheet name="5.3" sheetId="56" r:id="rId4"/>
    <sheet name="5.4" sheetId="60" r:id="rId5"/>
    <sheet name="5.5" sheetId="22" r:id="rId6"/>
    <sheet name="5.6" sheetId="47776" r:id="rId7"/>
    <sheet name="5.7" sheetId="47779" r:id="rId8"/>
    <sheet name="5.8" sheetId="11559" r:id="rId9"/>
    <sheet name="5.9" sheetId="29" r:id="rId10"/>
  </sheets>
  <definedNames>
    <definedName name="_xlnm.Print_Area" localSheetId="1">'5.1'!$A$2:$AF$29</definedName>
    <definedName name="_xlnm.Print_Area" localSheetId="2">'5.2'!$A$2:$AF$31</definedName>
    <definedName name="_xlnm.Print_Area" localSheetId="3">'5.3'!$A$2:$H$55</definedName>
    <definedName name="_xlnm.Print_Area" localSheetId="6">'5.6'!$A$2:$M$25</definedName>
    <definedName name="_xlnm.Print_Area" localSheetId="7">'5.7'!$A$2:$H$104</definedName>
  </definedNames>
  <calcPr calcId="179021"/>
</workbook>
</file>

<file path=xl/calcChain.xml><?xml version="1.0" encoding="utf-8"?>
<calcChain xmlns="http://schemas.openxmlformats.org/spreadsheetml/2006/main">
  <c r="B9" i="60" l="1"/>
  <c r="E9" i="60"/>
  <c r="K9" i="60"/>
  <c r="L9" i="60"/>
  <c r="B10" i="47776" l="1"/>
  <c r="C10" i="47776"/>
  <c r="B11" i="47776"/>
  <c r="C11" i="47776"/>
  <c r="B12" i="47776"/>
  <c r="C12" i="47776"/>
  <c r="B13" i="47776"/>
  <c r="C13" i="47776"/>
  <c r="B14" i="47776"/>
  <c r="C14" i="47776"/>
  <c r="B15" i="47776"/>
  <c r="C15" i="47776"/>
  <c r="B16" i="47776"/>
  <c r="C16" i="47776"/>
  <c r="B17" i="47776"/>
  <c r="C17" i="47776"/>
  <c r="B18" i="47776"/>
  <c r="C18" i="47776"/>
  <c r="B19" i="47776"/>
  <c r="C19" i="47776"/>
  <c r="B20" i="47776"/>
  <c r="C20" i="47776"/>
  <c r="B21" i="47776"/>
  <c r="C21" i="47776"/>
  <c r="B22" i="47776"/>
  <c r="C22" i="47776"/>
  <c r="B23" i="47776"/>
  <c r="C23" i="47776"/>
  <c r="B24" i="47776"/>
  <c r="C24" i="47776"/>
  <c r="B25" i="47776"/>
  <c r="C25" i="47776"/>
  <c r="C9" i="47776"/>
  <c r="B9" i="47776"/>
  <c r="D10" i="47776"/>
  <c r="E10" i="47776"/>
  <c r="F10" i="47776"/>
  <c r="G10" i="47776"/>
  <c r="H10" i="47776"/>
  <c r="I10" i="47776"/>
  <c r="J10" i="47776"/>
  <c r="K10" i="47776"/>
  <c r="L10" i="47776"/>
  <c r="M10" i="47776"/>
  <c r="D11" i="47776"/>
  <c r="E11" i="47776"/>
  <c r="F11" i="47776"/>
  <c r="G11" i="47776"/>
  <c r="H11" i="47776"/>
  <c r="I11" i="47776"/>
  <c r="J11" i="47776"/>
  <c r="K11" i="47776"/>
  <c r="L11" i="47776"/>
  <c r="M11" i="47776"/>
  <c r="D12" i="47776"/>
  <c r="E12" i="47776"/>
  <c r="F12" i="47776"/>
  <c r="G12" i="47776"/>
  <c r="H12" i="47776"/>
  <c r="I12" i="47776"/>
  <c r="J12" i="47776"/>
  <c r="K12" i="47776"/>
  <c r="L12" i="47776"/>
  <c r="M12" i="47776"/>
  <c r="D13" i="47776"/>
  <c r="E13" i="47776"/>
  <c r="F13" i="47776"/>
  <c r="G13" i="47776"/>
  <c r="H13" i="47776"/>
  <c r="I13" i="47776"/>
  <c r="J13" i="47776"/>
  <c r="K13" i="47776"/>
  <c r="L13" i="47776"/>
  <c r="M13" i="47776"/>
  <c r="D14" i="47776"/>
  <c r="E14" i="47776"/>
  <c r="F14" i="47776"/>
  <c r="G14" i="47776"/>
  <c r="H14" i="47776"/>
  <c r="I14" i="47776"/>
  <c r="J14" i="47776"/>
  <c r="K14" i="47776"/>
  <c r="L14" i="47776"/>
  <c r="M14" i="47776"/>
  <c r="D15" i="47776"/>
  <c r="E15" i="47776"/>
  <c r="F15" i="47776"/>
  <c r="G15" i="47776"/>
  <c r="H15" i="47776"/>
  <c r="I15" i="47776"/>
  <c r="J15" i="47776"/>
  <c r="K15" i="47776"/>
  <c r="L15" i="47776"/>
  <c r="M15" i="47776"/>
  <c r="D16" i="47776"/>
  <c r="E16" i="47776"/>
  <c r="F16" i="47776"/>
  <c r="G16" i="47776"/>
  <c r="H16" i="47776"/>
  <c r="I16" i="47776"/>
  <c r="J16" i="47776"/>
  <c r="K16" i="47776"/>
  <c r="L16" i="47776"/>
  <c r="M16" i="47776"/>
  <c r="D17" i="47776"/>
  <c r="E17" i="47776"/>
  <c r="F17" i="47776"/>
  <c r="G17" i="47776"/>
  <c r="H17" i="47776"/>
  <c r="I17" i="47776"/>
  <c r="J17" i="47776"/>
  <c r="K17" i="47776"/>
  <c r="L17" i="47776"/>
  <c r="M17" i="47776"/>
  <c r="D18" i="47776"/>
  <c r="E18" i="47776"/>
  <c r="F18" i="47776"/>
  <c r="G18" i="47776"/>
  <c r="H18" i="47776"/>
  <c r="I18" i="47776"/>
  <c r="J18" i="47776"/>
  <c r="K18" i="47776"/>
  <c r="L18" i="47776"/>
  <c r="M18" i="47776"/>
  <c r="D19" i="47776"/>
  <c r="E19" i="47776"/>
  <c r="F19" i="47776"/>
  <c r="G19" i="47776"/>
  <c r="H19" i="47776"/>
  <c r="I19" i="47776"/>
  <c r="J19" i="47776"/>
  <c r="K19" i="47776"/>
  <c r="L19" i="47776"/>
  <c r="M19" i="47776"/>
  <c r="D20" i="47776"/>
  <c r="E20" i="47776"/>
  <c r="F20" i="47776"/>
  <c r="G20" i="47776"/>
  <c r="H20" i="47776"/>
  <c r="I20" i="47776"/>
  <c r="J20" i="47776"/>
  <c r="K20" i="47776"/>
  <c r="L20" i="47776"/>
  <c r="M20" i="47776"/>
  <c r="D21" i="47776"/>
  <c r="E21" i="47776"/>
  <c r="F21" i="47776"/>
  <c r="G21" i="47776"/>
  <c r="H21" i="47776"/>
  <c r="I21" i="47776"/>
  <c r="J21" i="47776"/>
  <c r="K21" i="47776"/>
  <c r="L21" i="47776"/>
  <c r="M21" i="47776"/>
  <c r="D22" i="47776"/>
  <c r="E22" i="47776"/>
  <c r="F22" i="47776"/>
  <c r="G22" i="47776"/>
  <c r="H22" i="47776"/>
  <c r="I22" i="47776"/>
  <c r="J22" i="47776"/>
  <c r="K22" i="47776"/>
  <c r="L22" i="47776"/>
  <c r="M22" i="47776"/>
  <c r="D23" i="47776"/>
  <c r="E23" i="47776"/>
  <c r="F23" i="47776"/>
  <c r="G23" i="47776"/>
  <c r="H23" i="47776"/>
  <c r="I23" i="47776"/>
  <c r="J23" i="47776"/>
  <c r="K23" i="47776"/>
  <c r="L23" i="47776"/>
  <c r="M23" i="47776"/>
  <c r="D24" i="47776"/>
  <c r="E24" i="47776"/>
  <c r="F24" i="47776"/>
  <c r="G24" i="47776"/>
  <c r="H24" i="47776"/>
  <c r="I24" i="47776"/>
  <c r="J24" i="47776"/>
  <c r="K24" i="47776"/>
  <c r="L24" i="47776"/>
  <c r="M24" i="47776"/>
  <c r="H25" i="47776"/>
  <c r="J25" i="47776"/>
  <c r="M25" i="47776"/>
  <c r="E9" i="47776"/>
  <c r="F9" i="47776"/>
  <c r="G9" i="47776"/>
  <c r="H9" i="47776"/>
  <c r="I9" i="47776"/>
  <c r="J9" i="47776"/>
  <c r="K9" i="47776"/>
  <c r="L9" i="47776"/>
  <c r="M9" i="47776"/>
  <c r="D9" i="47776"/>
  <c r="N10" i="22"/>
  <c r="N11" i="22"/>
  <c r="N12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9" i="22"/>
  <c r="I8" i="22"/>
  <c r="J8" i="22"/>
  <c r="K8" i="22"/>
  <c r="L8" i="22"/>
  <c r="M8" i="22"/>
  <c r="N8" i="22"/>
  <c r="O8" i="22"/>
  <c r="P8" i="22"/>
  <c r="Q8" i="22"/>
  <c r="R8" i="22"/>
  <c r="S8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9" i="22"/>
  <c r="C10" i="22"/>
  <c r="D10" i="22"/>
  <c r="E10" i="22"/>
  <c r="F10" i="22"/>
  <c r="G10" i="22"/>
  <c r="C11" i="22"/>
  <c r="D11" i="22"/>
  <c r="E11" i="22"/>
  <c r="F11" i="22"/>
  <c r="G11" i="22"/>
  <c r="C12" i="22"/>
  <c r="D12" i="22"/>
  <c r="E12" i="22"/>
  <c r="F12" i="22"/>
  <c r="G12" i="22"/>
  <c r="C13" i="22"/>
  <c r="D13" i="22"/>
  <c r="E13" i="22"/>
  <c r="F13" i="22"/>
  <c r="G13" i="22"/>
  <c r="C14" i="22"/>
  <c r="D14" i="22"/>
  <c r="E14" i="22"/>
  <c r="F14" i="22"/>
  <c r="G14" i="22"/>
  <c r="C15" i="22"/>
  <c r="D15" i="22"/>
  <c r="E15" i="22"/>
  <c r="F15" i="22"/>
  <c r="G15" i="22"/>
  <c r="C16" i="22"/>
  <c r="D16" i="22"/>
  <c r="E16" i="22"/>
  <c r="F16" i="22"/>
  <c r="G16" i="22"/>
  <c r="C17" i="22"/>
  <c r="D17" i="22"/>
  <c r="E17" i="22"/>
  <c r="F17" i="22"/>
  <c r="G17" i="22"/>
  <c r="C18" i="22"/>
  <c r="D18" i="22"/>
  <c r="E18" i="22"/>
  <c r="F18" i="22"/>
  <c r="G18" i="22"/>
  <c r="C19" i="22"/>
  <c r="D19" i="22"/>
  <c r="E19" i="22"/>
  <c r="F19" i="22"/>
  <c r="G19" i="22"/>
  <c r="C20" i="22"/>
  <c r="D20" i="22"/>
  <c r="E20" i="22"/>
  <c r="F20" i="22"/>
  <c r="G20" i="22"/>
  <c r="C21" i="22"/>
  <c r="D21" i="22"/>
  <c r="E21" i="22"/>
  <c r="F21" i="22"/>
  <c r="G21" i="22"/>
  <c r="C22" i="22"/>
  <c r="D22" i="22"/>
  <c r="E22" i="22"/>
  <c r="F22" i="22"/>
  <c r="G22" i="22"/>
  <c r="C23" i="22"/>
  <c r="D23" i="22"/>
  <c r="E23" i="22"/>
  <c r="F23" i="22"/>
  <c r="G23" i="22"/>
  <c r="C24" i="22"/>
  <c r="D24" i="22"/>
  <c r="E24" i="22"/>
  <c r="F24" i="22"/>
  <c r="G24" i="22"/>
  <c r="E25" i="22"/>
  <c r="F25" i="22"/>
  <c r="G25" i="22"/>
  <c r="D9" i="22"/>
  <c r="E9" i="22"/>
  <c r="F9" i="22"/>
  <c r="G9" i="22"/>
  <c r="C9" i="22"/>
  <c r="H8" i="22" l="1"/>
  <c r="H25" i="56"/>
  <c r="G11" i="47779" l="1"/>
  <c r="F101" i="47779"/>
  <c r="F100" i="47779"/>
  <c r="F99" i="47779"/>
  <c r="C97" i="47779"/>
  <c r="F97" i="47779"/>
  <c r="H97" i="47779"/>
  <c r="G96" i="47779"/>
  <c r="C96" i="47779"/>
  <c r="F96" i="47779"/>
  <c r="F95" i="47779"/>
  <c r="F94" i="47779"/>
  <c r="F91" i="47779" s="1"/>
  <c r="H91" i="47779" s="1"/>
  <c r="F93" i="47779"/>
  <c r="F92" i="47779"/>
  <c r="D92" i="47779"/>
  <c r="E91" i="47779"/>
  <c r="E80" i="47779" s="1"/>
  <c r="E79" i="47779" s="1"/>
  <c r="C91" i="47779"/>
  <c r="F90" i="47779"/>
  <c r="F89" i="47779"/>
  <c r="F88" i="47779"/>
  <c r="F86" i="47779" s="1"/>
  <c r="H86" i="47779" s="1"/>
  <c r="C86" i="47779"/>
  <c r="F85" i="47779"/>
  <c r="D85" i="47779"/>
  <c r="F84" i="47779"/>
  <c r="D84" i="47779"/>
  <c r="F83" i="47779"/>
  <c r="D83" i="47779"/>
  <c r="F82" i="47779"/>
  <c r="F81" i="47779" s="1"/>
  <c r="D82" i="47779"/>
  <c r="E81" i="47779"/>
  <c r="C81" i="47779"/>
  <c r="C80" i="47779" s="1"/>
  <c r="C79" i="47779" s="1"/>
  <c r="G80" i="47779"/>
  <c r="F78" i="47779"/>
  <c r="H78" i="47779" s="1"/>
  <c r="F77" i="47779"/>
  <c r="H77" i="47779"/>
  <c r="D77" i="47779"/>
  <c r="F76" i="47779"/>
  <c r="F75" i="47779"/>
  <c r="F74" i="47779"/>
  <c r="F73" i="47779"/>
  <c r="F72" i="47779" s="1"/>
  <c r="H72" i="47779" s="1"/>
  <c r="C72" i="47779"/>
  <c r="F71" i="47779"/>
  <c r="H71" i="47779"/>
  <c r="F69" i="47779"/>
  <c r="D69" i="47779"/>
  <c r="E68" i="47779"/>
  <c r="C68" i="47779"/>
  <c r="F68" i="47779" s="1"/>
  <c r="H68" i="47779" s="1"/>
  <c r="F67" i="47779"/>
  <c r="F66" i="47779"/>
  <c r="F65" i="47779"/>
  <c r="C63" i="47779"/>
  <c r="F54" i="47779"/>
  <c r="D54" i="47779"/>
  <c r="F53" i="47779"/>
  <c r="D53" i="47779"/>
  <c r="F52" i="47779"/>
  <c r="D52" i="47779"/>
  <c r="F51" i="47779"/>
  <c r="D51" i="47779"/>
  <c r="E50" i="47779"/>
  <c r="E49" i="47779"/>
  <c r="C50" i="47779"/>
  <c r="F50" i="47779" s="1"/>
  <c r="F49" i="47779" s="1"/>
  <c r="G47" i="47779"/>
  <c r="F48" i="47779"/>
  <c r="H48" i="47779" s="1"/>
  <c r="D48" i="47779"/>
  <c r="F46" i="47779"/>
  <c r="H46" i="47779" s="1"/>
  <c r="D46" i="47779"/>
  <c r="F45" i="47779"/>
  <c r="F44" i="47779"/>
  <c r="F43" i="47779"/>
  <c r="F41" i="47779" s="1"/>
  <c r="D43" i="47779"/>
  <c r="E41" i="47779"/>
  <c r="E40" i="47779" s="1"/>
  <c r="C41" i="47779"/>
  <c r="C40" i="47779"/>
  <c r="G40" i="47779"/>
  <c r="F39" i="47779"/>
  <c r="F38" i="47779"/>
  <c r="F37" i="47779"/>
  <c r="F36" i="47779"/>
  <c r="D36" i="47779"/>
  <c r="F35" i="47779"/>
  <c r="D35" i="47779"/>
  <c r="E34" i="47779"/>
  <c r="C34" i="47779"/>
  <c r="F33" i="47779"/>
  <c r="F31" i="47779" s="1"/>
  <c r="D33" i="47779"/>
  <c r="D32" i="47779" s="1"/>
  <c r="F32" i="47779"/>
  <c r="C31" i="47779"/>
  <c r="F30" i="47779"/>
  <c r="F29" i="47779"/>
  <c r="F28" i="47779"/>
  <c r="F26" i="47779" s="1"/>
  <c r="H26" i="47779" s="1"/>
  <c r="D28" i="47779"/>
  <c r="E26" i="47779"/>
  <c r="C26" i="47779"/>
  <c r="F25" i="47779"/>
  <c r="D25" i="47779"/>
  <c r="F24" i="47779"/>
  <c r="D24" i="47779"/>
  <c r="F23" i="47779"/>
  <c r="F21" i="47779" s="1"/>
  <c r="H21" i="47779" s="1"/>
  <c r="D23" i="47779"/>
  <c r="F22" i="47779"/>
  <c r="D22" i="47779"/>
  <c r="E21" i="47779"/>
  <c r="E11" i="47779" s="1"/>
  <c r="C21" i="47779"/>
  <c r="F20" i="47779"/>
  <c r="H20" i="47779"/>
  <c r="D20" i="47779"/>
  <c r="F19" i="47779"/>
  <c r="D19" i="47779"/>
  <c r="F18" i="47779"/>
  <c r="F17" i="47779" s="1"/>
  <c r="H17" i="47779" s="1"/>
  <c r="D18" i="47779"/>
  <c r="E17" i="47779"/>
  <c r="C17" i="47779"/>
  <c r="F16" i="47779"/>
  <c r="D16" i="47779"/>
  <c r="F15" i="47779"/>
  <c r="D15" i="47779"/>
  <c r="F14" i="47779"/>
  <c r="D14" i="47779"/>
  <c r="F13" i="47779"/>
  <c r="E12" i="47779"/>
  <c r="C12" i="47779"/>
  <c r="C11" i="47779" s="1"/>
  <c r="I7" i="11559"/>
  <c r="H7" i="11559"/>
  <c r="G7" i="11559"/>
  <c r="F7" i="11559"/>
  <c r="G26" i="19"/>
  <c r="AA26" i="19"/>
  <c r="AD24" i="18"/>
  <c r="U18" i="18"/>
  <c r="AC28" i="19"/>
  <c r="AA25" i="18"/>
  <c r="U17" i="18"/>
  <c r="E25" i="18"/>
  <c r="E24" i="18"/>
  <c r="O25" i="18"/>
  <c r="G26" i="56"/>
  <c r="E26" i="56"/>
  <c r="F26" i="56"/>
  <c r="G8" i="56"/>
  <c r="H10" i="56"/>
  <c r="E8" i="56"/>
  <c r="C25" i="56"/>
  <c r="F25" i="56"/>
  <c r="AE9" i="19"/>
  <c r="AF17" i="19"/>
  <c r="AC9" i="19"/>
  <c r="AD27" i="19" s="1"/>
  <c r="Y9" i="19"/>
  <c r="Z15" i="19"/>
  <c r="W9" i="19"/>
  <c r="X21" i="19" s="1"/>
  <c r="S9" i="19"/>
  <c r="T25" i="19"/>
  <c r="Q9" i="19"/>
  <c r="R25" i="19" s="1"/>
  <c r="R9" i="19" s="1"/>
  <c r="M9" i="19"/>
  <c r="N26" i="19" s="1"/>
  <c r="N27" i="19"/>
  <c r="K9" i="19"/>
  <c r="L11" i="19" s="1"/>
  <c r="L9" i="19" s="1"/>
  <c r="E27" i="19"/>
  <c r="G27" i="19"/>
  <c r="H27" i="19" s="1"/>
  <c r="AE28" i="19"/>
  <c r="Y28" i="19"/>
  <c r="W28" i="19"/>
  <c r="S28" i="19"/>
  <c r="T28" i="19" s="1"/>
  <c r="Q28" i="19"/>
  <c r="M28" i="19"/>
  <c r="N28" i="19"/>
  <c r="K28" i="19"/>
  <c r="AE9" i="18"/>
  <c r="AF22" i="18" s="1"/>
  <c r="AC9" i="18"/>
  <c r="AD17" i="18" s="1"/>
  <c r="Y9" i="18"/>
  <c r="Z10" i="18" s="1"/>
  <c r="W9" i="18"/>
  <c r="X18" i="18" s="1"/>
  <c r="S9" i="18"/>
  <c r="T15" i="18" s="1"/>
  <c r="Q9" i="18"/>
  <c r="R25" i="18" s="1"/>
  <c r="I26" i="18"/>
  <c r="M9" i="18"/>
  <c r="N25" i="18" s="1"/>
  <c r="K9" i="18"/>
  <c r="L26" i="18" s="1"/>
  <c r="E26" i="18"/>
  <c r="C26" i="18" s="1"/>
  <c r="G25" i="18"/>
  <c r="G27" i="18"/>
  <c r="C27" i="18" s="1"/>
  <c r="E27" i="18"/>
  <c r="B9" i="29"/>
  <c r="B8" i="29"/>
  <c r="B8" i="11559"/>
  <c r="E7" i="29"/>
  <c r="B9" i="11559"/>
  <c r="C9" i="11559"/>
  <c r="B10" i="11559"/>
  <c r="C10" i="11559"/>
  <c r="B11" i="11559"/>
  <c r="C11" i="11559"/>
  <c r="B12" i="11559"/>
  <c r="C12" i="11559"/>
  <c r="B13" i="11559"/>
  <c r="C13" i="11559"/>
  <c r="B14" i="11559"/>
  <c r="C14" i="11559"/>
  <c r="B15" i="11559"/>
  <c r="C15" i="11559"/>
  <c r="B16" i="11559"/>
  <c r="C16" i="11559"/>
  <c r="B17" i="11559"/>
  <c r="C17" i="11559"/>
  <c r="B18" i="11559"/>
  <c r="C18" i="11559"/>
  <c r="B19" i="11559"/>
  <c r="C19" i="11559"/>
  <c r="C8" i="11559"/>
  <c r="D9" i="11559"/>
  <c r="E9" i="11559"/>
  <c r="D10" i="11559"/>
  <c r="E10" i="11559"/>
  <c r="D11" i="11559"/>
  <c r="E11" i="11559"/>
  <c r="D12" i="11559"/>
  <c r="E12" i="11559"/>
  <c r="D13" i="11559"/>
  <c r="E13" i="11559"/>
  <c r="D14" i="11559"/>
  <c r="E14" i="11559"/>
  <c r="D15" i="11559"/>
  <c r="E15" i="11559"/>
  <c r="D16" i="11559"/>
  <c r="E16" i="11559"/>
  <c r="D17" i="11559"/>
  <c r="E17" i="11559"/>
  <c r="D18" i="11559"/>
  <c r="E18" i="11559"/>
  <c r="D19" i="11559"/>
  <c r="E19" i="11559"/>
  <c r="E8" i="11559"/>
  <c r="D8" i="1155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8" i="29"/>
  <c r="F7" i="29"/>
  <c r="G7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C24" i="56"/>
  <c r="C23" i="56"/>
  <c r="C22" i="56"/>
  <c r="C21" i="56"/>
  <c r="C20" i="56"/>
  <c r="C19" i="56"/>
  <c r="C18" i="56"/>
  <c r="C17" i="56"/>
  <c r="C16" i="56"/>
  <c r="C15" i="56"/>
  <c r="C14" i="56"/>
  <c r="C13" i="56"/>
  <c r="C12" i="56"/>
  <c r="C11" i="56"/>
  <c r="C10" i="56"/>
  <c r="C9" i="56"/>
  <c r="C26" i="56"/>
  <c r="F9" i="56"/>
  <c r="AA27" i="19"/>
  <c r="O26" i="19"/>
  <c r="P26" i="19" s="1"/>
  <c r="I26" i="19"/>
  <c r="E26" i="19"/>
  <c r="C26" i="19" s="1"/>
  <c r="AA25" i="19"/>
  <c r="O25" i="19"/>
  <c r="I25" i="19"/>
  <c r="G25" i="19"/>
  <c r="E25" i="19"/>
  <c r="C25" i="19" s="1"/>
  <c r="AA24" i="19"/>
  <c r="O24" i="19"/>
  <c r="I24" i="19"/>
  <c r="G24" i="19"/>
  <c r="G9" i="19" s="1"/>
  <c r="E24" i="19"/>
  <c r="AA23" i="19"/>
  <c r="O23" i="19"/>
  <c r="I23" i="19"/>
  <c r="G23" i="19"/>
  <c r="E23" i="19"/>
  <c r="AA22" i="19"/>
  <c r="O22" i="19"/>
  <c r="O9" i="19" s="1"/>
  <c r="I22" i="19"/>
  <c r="G22" i="19"/>
  <c r="E22" i="19"/>
  <c r="AA21" i="19"/>
  <c r="AA9" i="19" s="1"/>
  <c r="O21" i="19"/>
  <c r="I21" i="19"/>
  <c r="G21" i="19"/>
  <c r="E21" i="19"/>
  <c r="C21" i="19" s="1"/>
  <c r="AA20" i="19"/>
  <c r="U20" i="19"/>
  <c r="O20" i="19"/>
  <c r="I20" i="19"/>
  <c r="I9" i="19" s="1"/>
  <c r="G20" i="19"/>
  <c r="E20" i="19"/>
  <c r="AA19" i="19"/>
  <c r="U19" i="19"/>
  <c r="O19" i="19"/>
  <c r="I19" i="19"/>
  <c r="G19" i="19"/>
  <c r="C19" i="19"/>
  <c r="E19" i="19"/>
  <c r="AA18" i="19"/>
  <c r="U18" i="19"/>
  <c r="O18" i="19"/>
  <c r="P18" i="19" s="1"/>
  <c r="I18" i="19"/>
  <c r="G18" i="19"/>
  <c r="E18" i="19"/>
  <c r="AA17" i="19"/>
  <c r="U17" i="19"/>
  <c r="O17" i="19"/>
  <c r="I17" i="19"/>
  <c r="G17" i="19"/>
  <c r="H17" i="19" s="1"/>
  <c r="E17" i="19"/>
  <c r="C17" i="19" s="1"/>
  <c r="AA16" i="19"/>
  <c r="U16" i="19"/>
  <c r="O16" i="19"/>
  <c r="I16" i="19"/>
  <c r="G16" i="19"/>
  <c r="E16" i="19"/>
  <c r="C16" i="19" s="1"/>
  <c r="AA15" i="19"/>
  <c r="U15" i="19"/>
  <c r="O15" i="19"/>
  <c r="I15" i="19"/>
  <c r="G15" i="19"/>
  <c r="C15" i="19"/>
  <c r="E15" i="19"/>
  <c r="AA14" i="19"/>
  <c r="U14" i="19"/>
  <c r="O14" i="19"/>
  <c r="I14" i="19"/>
  <c r="G14" i="19"/>
  <c r="E14" i="19"/>
  <c r="AA13" i="19"/>
  <c r="U13" i="19"/>
  <c r="O13" i="19"/>
  <c r="I13" i="19"/>
  <c r="G13" i="19"/>
  <c r="E13" i="19"/>
  <c r="F13" i="19" s="1"/>
  <c r="AA12" i="19"/>
  <c r="U12" i="19"/>
  <c r="O12" i="19"/>
  <c r="O28" i="19"/>
  <c r="I12" i="19"/>
  <c r="G12" i="19"/>
  <c r="E12" i="19"/>
  <c r="AA11" i="19"/>
  <c r="AA28" i="19" s="1"/>
  <c r="U11" i="19"/>
  <c r="O11" i="19"/>
  <c r="I11" i="19"/>
  <c r="J11" i="19" s="1"/>
  <c r="G11" i="19"/>
  <c r="E11" i="19"/>
  <c r="U10" i="19"/>
  <c r="I10" i="19"/>
  <c r="I28" i="19" s="1"/>
  <c r="J28" i="19" s="1"/>
  <c r="G10" i="19"/>
  <c r="E10" i="19"/>
  <c r="L12" i="19"/>
  <c r="AE28" i="18"/>
  <c r="AF28" i="18" s="1"/>
  <c r="AC28" i="18"/>
  <c r="AD28" i="18" s="1"/>
  <c r="Y28" i="18"/>
  <c r="Z28" i="18" s="1"/>
  <c r="W28" i="18"/>
  <c r="S28" i="18"/>
  <c r="T28" i="18" s="1"/>
  <c r="Q28" i="18"/>
  <c r="M28" i="18"/>
  <c r="N28" i="18" s="1"/>
  <c r="K28" i="18"/>
  <c r="L28" i="18" s="1"/>
  <c r="AA27" i="18"/>
  <c r="O27" i="18"/>
  <c r="I27" i="18"/>
  <c r="I25" i="18"/>
  <c r="AA24" i="18"/>
  <c r="O24" i="18"/>
  <c r="I24" i="18"/>
  <c r="G24" i="18"/>
  <c r="AA23" i="18"/>
  <c r="O23" i="18"/>
  <c r="I23" i="18"/>
  <c r="G23" i="18"/>
  <c r="E23" i="18"/>
  <c r="C23" i="18" s="1"/>
  <c r="AA22" i="18"/>
  <c r="O22" i="18"/>
  <c r="I22" i="18"/>
  <c r="G22" i="18"/>
  <c r="E22" i="18"/>
  <c r="AA21" i="18"/>
  <c r="O21" i="18"/>
  <c r="I21" i="18"/>
  <c r="G21" i="18"/>
  <c r="E21" i="18"/>
  <c r="C21" i="18" s="1"/>
  <c r="AA20" i="18"/>
  <c r="O20" i="18"/>
  <c r="I20" i="18"/>
  <c r="G20" i="18"/>
  <c r="E20" i="18"/>
  <c r="AA19" i="18"/>
  <c r="O19" i="18"/>
  <c r="I19" i="18"/>
  <c r="G19" i="18"/>
  <c r="E19" i="18"/>
  <c r="AA18" i="18"/>
  <c r="O18" i="18"/>
  <c r="I18" i="18"/>
  <c r="G18" i="18"/>
  <c r="E18" i="18"/>
  <c r="AA17" i="18"/>
  <c r="O17" i="18"/>
  <c r="I17" i="18"/>
  <c r="G17" i="18"/>
  <c r="C17" i="18"/>
  <c r="E17" i="18"/>
  <c r="AA16" i="18"/>
  <c r="O16" i="18"/>
  <c r="I16" i="18"/>
  <c r="G16" i="18"/>
  <c r="E16" i="18"/>
  <c r="AA15" i="18"/>
  <c r="U15" i="18"/>
  <c r="O15" i="18"/>
  <c r="I15" i="18"/>
  <c r="G15" i="18"/>
  <c r="E15" i="18"/>
  <c r="C15" i="18" s="1"/>
  <c r="AA14" i="18"/>
  <c r="U14" i="18"/>
  <c r="O14" i="18"/>
  <c r="I14" i="18"/>
  <c r="I9" i="18" s="1"/>
  <c r="G14" i="18"/>
  <c r="E14" i="18"/>
  <c r="AA13" i="18"/>
  <c r="U13" i="18"/>
  <c r="U28" i="18" s="1"/>
  <c r="O13" i="18"/>
  <c r="I13" i="18"/>
  <c r="G13" i="18"/>
  <c r="E13" i="18"/>
  <c r="E28" i="18" s="1"/>
  <c r="AA12" i="18"/>
  <c r="U12" i="18"/>
  <c r="O12" i="18"/>
  <c r="O28" i="18"/>
  <c r="I12" i="18"/>
  <c r="G12" i="18"/>
  <c r="E12" i="18"/>
  <c r="AA11" i="18"/>
  <c r="AA28" i="18" s="1"/>
  <c r="U11" i="18"/>
  <c r="O11" i="18"/>
  <c r="I11" i="18"/>
  <c r="G11" i="18"/>
  <c r="C11" i="18" s="1"/>
  <c r="E11" i="18"/>
  <c r="U10" i="18"/>
  <c r="I10" i="18"/>
  <c r="G10" i="18"/>
  <c r="C10" i="18" s="1"/>
  <c r="E10" i="18"/>
  <c r="AF24" i="18"/>
  <c r="X14" i="18"/>
  <c r="R27" i="18"/>
  <c r="N21" i="18"/>
  <c r="L21" i="18"/>
  <c r="O7" i="11559"/>
  <c r="N7" i="11559"/>
  <c r="K7" i="11559"/>
  <c r="J7" i="11559"/>
  <c r="M7" i="11559"/>
  <c r="L7" i="11559"/>
  <c r="J7" i="29"/>
  <c r="K7" i="29"/>
  <c r="D7" i="29"/>
  <c r="B7" i="29"/>
  <c r="N13" i="19"/>
  <c r="X13" i="19"/>
  <c r="N27" i="18"/>
  <c r="L22" i="19"/>
  <c r="R17" i="18"/>
  <c r="AD22" i="18"/>
  <c r="AD23" i="18"/>
  <c r="N19" i="18"/>
  <c r="N10" i="18"/>
  <c r="L27" i="19"/>
  <c r="X28" i="18"/>
  <c r="N13" i="18"/>
  <c r="N11" i="18"/>
  <c r="N20" i="18"/>
  <c r="N16" i="18"/>
  <c r="N12" i="18"/>
  <c r="N18" i="18"/>
  <c r="N17" i="18"/>
  <c r="T11" i="19"/>
  <c r="I27" i="19"/>
  <c r="L26" i="19"/>
  <c r="L10" i="19"/>
  <c r="L18" i="19"/>
  <c r="R18" i="18"/>
  <c r="L10" i="18"/>
  <c r="X10" i="18"/>
  <c r="X12" i="18"/>
  <c r="X13" i="18"/>
  <c r="X15" i="18"/>
  <c r="X11" i="18"/>
  <c r="L14" i="18"/>
  <c r="L13" i="18"/>
  <c r="Z10" i="19"/>
  <c r="X11" i="19"/>
  <c r="X20" i="19"/>
  <c r="C7" i="29"/>
  <c r="F24" i="56"/>
  <c r="F20" i="56"/>
  <c r="F16" i="56"/>
  <c r="F12" i="56"/>
  <c r="F23" i="56"/>
  <c r="F11" i="56"/>
  <c r="F22" i="56"/>
  <c r="F18" i="56"/>
  <c r="F14" i="56"/>
  <c r="F10" i="56"/>
  <c r="F19" i="56"/>
  <c r="F15" i="56"/>
  <c r="F21" i="56"/>
  <c r="F17" i="56"/>
  <c r="F13" i="56"/>
  <c r="F8" i="56"/>
  <c r="AF15" i="19"/>
  <c r="Z16" i="19"/>
  <c r="Z14" i="19"/>
  <c r="O27" i="19"/>
  <c r="N21" i="19"/>
  <c r="N15" i="19"/>
  <c r="N9" i="19" s="1"/>
  <c r="N12" i="19"/>
  <c r="N17" i="19"/>
  <c r="N10" i="19"/>
  <c r="N19" i="19"/>
  <c r="R24" i="18"/>
  <c r="R21" i="18"/>
  <c r="R16" i="18"/>
  <c r="R28" i="18"/>
  <c r="R13" i="18"/>
  <c r="R14" i="18"/>
  <c r="R19" i="18"/>
  <c r="R23" i="18"/>
  <c r="L22" i="18"/>
  <c r="L23" i="18"/>
  <c r="L11" i="18"/>
  <c r="L25" i="18"/>
  <c r="L18" i="18"/>
  <c r="AD19" i="18"/>
  <c r="L12" i="18"/>
  <c r="L24" i="18"/>
  <c r="L15" i="18"/>
  <c r="L27" i="18"/>
  <c r="R22" i="18"/>
  <c r="R20" i="18"/>
  <c r="R12" i="18"/>
  <c r="N15" i="18"/>
  <c r="N22" i="18"/>
  <c r="N24" i="18"/>
  <c r="N14" i="18"/>
  <c r="AD11" i="18"/>
  <c r="AD14" i="18"/>
  <c r="R15" i="18"/>
  <c r="L20" i="18"/>
  <c r="L19" i="18"/>
  <c r="L17" i="18"/>
  <c r="L16" i="18"/>
  <c r="N23" i="18"/>
  <c r="AD16" i="18"/>
  <c r="AD13" i="18"/>
  <c r="H19" i="56"/>
  <c r="H16" i="56"/>
  <c r="E7" i="11559"/>
  <c r="D7" i="11559"/>
  <c r="C7" i="11559"/>
  <c r="B7" i="11559"/>
  <c r="H21" i="56"/>
  <c r="H11" i="56"/>
  <c r="H17" i="56"/>
  <c r="H20" i="56"/>
  <c r="H18" i="56"/>
  <c r="H23" i="56"/>
  <c r="H22" i="56"/>
  <c r="H9" i="56"/>
  <c r="H13" i="56"/>
  <c r="H12" i="56"/>
  <c r="H8" i="56"/>
  <c r="H14" i="56"/>
  <c r="H24" i="56"/>
  <c r="H15" i="56"/>
  <c r="H26" i="56"/>
  <c r="C8" i="56"/>
  <c r="D16" i="56"/>
  <c r="R16" i="19"/>
  <c r="AD14" i="19"/>
  <c r="AD26" i="19"/>
  <c r="R17" i="19"/>
  <c r="AD21" i="19"/>
  <c r="R27" i="19"/>
  <c r="AD15" i="19"/>
  <c r="AD18" i="19"/>
  <c r="R23" i="19"/>
  <c r="AF16" i="19"/>
  <c r="T20" i="19"/>
  <c r="T14" i="19"/>
  <c r="T9" i="19" s="1"/>
  <c r="T23" i="19"/>
  <c r="AF21" i="19"/>
  <c r="AF18" i="19"/>
  <c r="T21" i="19"/>
  <c r="AF19" i="19"/>
  <c r="AF20" i="19"/>
  <c r="AF14" i="19"/>
  <c r="AF27" i="19"/>
  <c r="AF28" i="19"/>
  <c r="AF23" i="19"/>
  <c r="AF24" i="19"/>
  <c r="AF22" i="19"/>
  <c r="AF25" i="19"/>
  <c r="AF11" i="19"/>
  <c r="AF12" i="19"/>
  <c r="AF13" i="19"/>
  <c r="Z28" i="19"/>
  <c r="C18" i="19"/>
  <c r="U28" i="19"/>
  <c r="T12" i="19"/>
  <c r="T13" i="19"/>
  <c r="T27" i="19"/>
  <c r="T24" i="19"/>
  <c r="T18" i="19"/>
  <c r="T22" i="19"/>
  <c r="T17" i="19"/>
  <c r="T16" i="19"/>
  <c r="T15" i="19"/>
  <c r="T19" i="19"/>
  <c r="C20" i="19"/>
  <c r="C10" i="19"/>
  <c r="C22" i="19"/>
  <c r="C12" i="19"/>
  <c r="E28" i="19"/>
  <c r="X18" i="19"/>
  <c r="X16" i="19"/>
  <c r="L17" i="19"/>
  <c r="L21" i="19"/>
  <c r="L23" i="19"/>
  <c r="L16" i="19"/>
  <c r="C11" i="19"/>
  <c r="L28" i="19"/>
  <c r="X12" i="19"/>
  <c r="X15" i="19"/>
  <c r="X17" i="19"/>
  <c r="L19" i="19"/>
  <c r="L13" i="19"/>
  <c r="L20" i="19"/>
  <c r="L25" i="19"/>
  <c r="X10" i="19"/>
  <c r="X19" i="19"/>
  <c r="L24" i="19"/>
  <c r="L15" i="19"/>
  <c r="L14" i="19"/>
  <c r="C14" i="19"/>
  <c r="C23" i="19"/>
  <c r="X28" i="19"/>
  <c r="AD28" i="19"/>
  <c r="E9" i="19"/>
  <c r="F27" i="19" s="1"/>
  <c r="N11" i="19"/>
  <c r="N20" i="19"/>
  <c r="R21" i="19"/>
  <c r="R24" i="19"/>
  <c r="R26" i="19"/>
  <c r="R22" i="19"/>
  <c r="Z11" i="19"/>
  <c r="Z9" i="19" s="1"/>
  <c r="AD25" i="19"/>
  <c r="AD23" i="19"/>
  <c r="AD16" i="19"/>
  <c r="R19" i="19"/>
  <c r="N22" i="19"/>
  <c r="N16" i="19"/>
  <c r="N14" i="19"/>
  <c r="N25" i="19"/>
  <c r="G28" i="19"/>
  <c r="H28" i="19" s="1"/>
  <c r="R28" i="19"/>
  <c r="R14" i="19"/>
  <c r="R13" i="19"/>
  <c r="Z12" i="19"/>
  <c r="AD22" i="19"/>
  <c r="N23" i="19"/>
  <c r="Z13" i="19"/>
  <c r="N24" i="19"/>
  <c r="N18" i="19"/>
  <c r="R12" i="19"/>
  <c r="R20" i="19"/>
  <c r="R15" i="19"/>
  <c r="AD13" i="19"/>
  <c r="AD11" i="19"/>
  <c r="AD24" i="19"/>
  <c r="R18" i="19"/>
  <c r="AD17" i="19"/>
  <c r="AD20" i="19"/>
  <c r="C25" i="18"/>
  <c r="AD15" i="18"/>
  <c r="AD20" i="18"/>
  <c r="AD21" i="18"/>
  <c r="C18" i="18"/>
  <c r="AD18" i="18"/>
  <c r="T14" i="18"/>
  <c r="C12" i="18"/>
  <c r="C14" i="18"/>
  <c r="C16" i="18"/>
  <c r="C19" i="18"/>
  <c r="T19" i="18"/>
  <c r="AF14" i="18"/>
  <c r="AF20" i="18"/>
  <c r="AF18" i="18"/>
  <c r="AF15" i="18"/>
  <c r="AF23" i="18"/>
  <c r="T12" i="18"/>
  <c r="C22" i="18"/>
  <c r="T21" i="18"/>
  <c r="AF11" i="18"/>
  <c r="AF17" i="18"/>
  <c r="AF19" i="18"/>
  <c r="T17" i="18"/>
  <c r="T23" i="18"/>
  <c r="T16" i="18"/>
  <c r="AF27" i="18"/>
  <c r="AF21" i="18"/>
  <c r="AF12" i="18"/>
  <c r="AF13" i="18"/>
  <c r="T20" i="18"/>
  <c r="T18" i="18"/>
  <c r="AF16" i="18"/>
  <c r="T11" i="18"/>
  <c r="F8" i="47776"/>
  <c r="G8" i="47776"/>
  <c r="D14" i="56"/>
  <c r="D24" i="56"/>
  <c r="D11" i="56"/>
  <c r="D10" i="56"/>
  <c r="D19" i="56"/>
  <c r="D13" i="56"/>
  <c r="D22" i="56"/>
  <c r="D26" i="56"/>
  <c r="D20" i="56"/>
  <c r="D9" i="56"/>
  <c r="D18" i="56"/>
  <c r="D23" i="56"/>
  <c r="D17" i="56"/>
  <c r="D12" i="56"/>
  <c r="D25" i="56"/>
  <c r="D15" i="56"/>
  <c r="D21" i="56"/>
  <c r="AF9" i="19"/>
  <c r="F28" i="19"/>
  <c r="F20" i="19"/>
  <c r="F18" i="19"/>
  <c r="F22" i="19"/>
  <c r="F15" i="19"/>
  <c r="F12" i="19"/>
  <c r="F16" i="19"/>
  <c r="D8" i="56"/>
  <c r="F63" i="47779"/>
  <c r="H63" i="47779"/>
  <c r="H96" i="47779"/>
  <c r="E31" i="47779"/>
  <c r="H8" i="47776" l="1"/>
  <c r="C8" i="47776"/>
  <c r="E8" i="47776"/>
  <c r="M8" i="47776"/>
  <c r="K8" i="47776"/>
  <c r="J8" i="47776"/>
  <c r="D8" i="47776"/>
  <c r="L8" i="47776"/>
  <c r="I8" i="47776"/>
  <c r="D8" i="22"/>
  <c r="J26" i="18"/>
  <c r="J13" i="18"/>
  <c r="J17" i="18"/>
  <c r="J16" i="18"/>
  <c r="J24" i="18"/>
  <c r="L9" i="18"/>
  <c r="P28" i="18"/>
  <c r="J19" i="18"/>
  <c r="J10" i="18"/>
  <c r="J11" i="18"/>
  <c r="AB28" i="18"/>
  <c r="AA9" i="18"/>
  <c r="R9" i="18"/>
  <c r="J14" i="18"/>
  <c r="AB17" i="18"/>
  <c r="G9" i="18"/>
  <c r="G28" i="18"/>
  <c r="AD9" i="18"/>
  <c r="C24" i="18"/>
  <c r="N9" i="18"/>
  <c r="G79" i="47779"/>
  <c r="G10" i="47779" s="1"/>
  <c r="F34" i="47779"/>
  <c r="H34" i="47779" s="1"/>
  <c r="E47" i="47779"/>
  <c r="E10" i="47779" s="1"/>
  <c r="F12" i="47779"/>
  <c r="H12" i="47779" s="1"/>
  <c r="C49" i="47779"/>
  <c r="C47" i="47779" s="1"/>
  <c r="C10" i="47779" s="1"/>
  <c r="H41" i="47779"/>
  <c r="F40" i="47779"/>
  <c r="H40" i="47779" s="1"/>
  <c r="H81" i="47779"/>
  <c r="F80" i="47779"/>
  <c r="H49" i="47779"/>
  <c r="F47" i="47779"/>
  <c r="H47" i="47779" s="1"/>
  <c r="V19" i="19"/>
  <c r="J14" i="19"/>
  <c r="J25" i="19"/>
  <c r="J18" i="19"/>
  <c r="J24" i="19"/>
  <c r="J13" i="19"/>
  <c r="J16" i="19"/>
  <c r="J21" i="19"/>
  <c r="J27" i="19"/>
  <c r="J19" i="19"/>
  <c r="J17" i="19"/>
  <c r="J22" i="19"/>
  <c r="J12" i="19"/>
  <c r="J26" i="19"/>
  <c r="AB15" i="19"/>
  <c r="AB20" i="19"/>
  <c r="AB21" i="19"/>
  <c r="AB18" i="19"/>
  <c r="AB12" i="19"/>
  <c r="AB24" i="19"/>
  <c r="AB27" i="19"/>
  <c r="AB26" i="19"/>
  <c r="AB23" i="19"/>
  <c r="AB19" i="19"/>
  <c r="AB22" i="19"/>
  <c r="AB13" i="19"/>
  <c r="AB17" i="19"/>
  <c r="AB16" i="19"/>
  <c r="P25" i="19"/>
  <c r="P12" i="19"/>
  <c r="P20" i="19"/>
  <c r="P16" i="19"/>
  <c r="P15" i="19"/>
  <c r="P17" i="19"/>
  <c r="P23" i="19"/>
  <c r="P27" i="19"/>
  <c r="P24" i="19"/>
  <c r="P14" i="19"/>
  <c r="P21" i="19"/>
  <c r="P19" i="19"/>
  <c r="P28" i="19"/>
  <c r="P11" i="19"/>
  <c r="J23" i="19"/>
  <c r="H12" i="19"/>
  <c r="H21" i="19"/>
  <c r="H24" i="19"/>
  <c r="H11" i="19"/>
  <c r="H19" i="19"/>
  <c r="H26" i="19"/>
  <c r="H18" i="19"/>
  <c r="H25" i="19"/>
  <c r="H22" i="19"/>
  <c r="H13" i="19"/>
  <c r="H20" i="19"/>
  <c r="H23" i="19"/>
  <c r="H10" i="19"/>
  <c r="H9" i="19" s="1"/>
  <c r="H16" i="19"/>
  <c r="H15" i="19"/>
  <c r="AB25" i="19"/>
  <c r="P13" i="19"/>
  <c r="H14" i="19"/>
  <c r="AB14" i="19"/>
  <c r="J15" i="19"/>
  <c r="V28" i="19"/>
  <c r="AB28" i="19"/>
  <c r="P22" i="19"/>
  <c r="F23" i="19"/>
  <c r="F14" i="19"/>
  <c r="F19" i="19"/>
  <c r="F25" i="19"/>
  <c r="U9" i="19"/>
  <c r="C13" i="19"/>
  <c r="F11" i="19"/>
  <c r="AB11" i="19"/>
  <c r="J20" i="19"/>
  <c r="C24" i="19"/>
  <c r="C9" i="19" s="1"/>
  <c r="C27" i="19"/>
  <c r="X14" i="19"/>
  <c r="X9" i="19" s="1"/>
  <c r="AD19" i="19"/>
  <c r="AD9" i="19" s="1"/>
  <c r="F21" i="19"/>
  <c r="F24" i="19"/>
  <c r="F10" i="19"/>
  <c r="F26" i="19"/>
  <c r="F17" i="19"/>
  <c r="J10" i="19"/>
  <c r="H22" i="18"/>
  <c r="H11" i="18"/>
  <c r="H13" i="18"/>
  <c r="H12" i="18"/>
  <c r="H17" i="18"/>
  <c r="H18" i="18"/>
  <c r="H15" i="18"/>
  <c r="H23" i="18"/>
  <c r="H16" i="18"/>
  <c r="H25" i="18"/>
  <c r="H27" i="18"/>
  <c r="H21" i="18"/>
  <c r="H28" i="18"/>
  <c r="H14" i="18"/>
  <c r="H10" i="18"/>
  <c r="H19" i="18"/>
  <c r="H20" i="18"/>
  <c r="H24" i="18"/>
  <c r="V15" i="18"/>
  <c r="J27" i="18"/>
  <c r="AB15" i="18"/>
  <c r="AB16" i="18"/>
  <c r="J15" i="18"/>
  <c r="J23" i="18"/>
  <c r="J22" i="18"/>
  <c r="AB13" i="18"/>
  <c r="AB11" i="18"/>
  <c r="F13" i="18"/>
  <c r="AB23" i="18"/>
  <c r="T27" i="18"/>
  <c r="C20" i="18"/>
  <c r="I28" i="18"/>
  <c r="J28" i="18" s="1"/>
  <c r="T13" i="18"/>
  <c r="E9" i="18"/>
  <c r="F28" i="18" s="1"/>
  <c r="Z14" i="18"/>
  <c r="T25" i="18"/>
  <c r="Z11" i="18"/>
  <c r="AF25" i="18"/>
  <c r="AF9" i="18" s="1"/>
  <c r="J25" i="18"/>
  <c r="P27" i="18"/>
  <c r="J12" i="18"/>
  <c r="AB14" i="18"/>
  <c r="V13" i="18"/>
  <c r="C13" i="18"/>
  <c r="C9" i="18" s="1"/>
  <c r="O9" i="18"/>
  <c r="P18" i="18" s="1"/>
  <c r="X17" i="18"/>
  <c r="X9" i="18" s="1"/>
  <c r="J20" i="18"/>
  <c r="J18" i="18"/>
  <c r="AB27" i="18"/>
  <c r="J21" i="18"/>
  <c r="AB12" i="18"/>
  <c r="AB19" i="18"/>
  <c r="U9" i="18"/>
  <c r="V28" i="18" s="1"/>
  <c r="T22" i="18"/>
  <c r="T24" i="18"/>
  <c r="F11" i="47779"/>
  <c r="H31" i="47779"/>
  <c r="E8" i="22" l="1"/>
  <c r="B8" i="47776"/>
  <c r="C8" i="22"/>
  <c r="G8" i="22"/>
  <c r="F8" i="22"/>
  <c r="J9" i="18"/>
  <c r="T9" i="18"/>
  <c r="AB25" i="18"/>
  <c r="AB18" i="18"/>
  <c r="AB9" i="18" s="1"/>
  <c r="AB22" i="18"/>
  <c r="AB24" i="18"/>
  <c r="AB20" i="18"/>
  <c r="AB21" i="18"/>
  <c r="F79" i="47779"/>
  <c r="H79" i="47779" s="1"/>
  <c r="H80" i="47779"/>
  <c r="D20" i="19"/>
  <c r="D23" i="19"/>
  <c r="D15" i="19"/>
  <c r="D22" i="19"/>
  <c r="D11" i="19"/>
  <c r="D10" i="19"/>
  <c r="D12" i="19"/>
  <c r="D18" i="19"/>
  <c r="D14" i="19"/>
  <c r="D16" i="19"/>
  <c r="D19" i="19"/>
  <c r="D26" i="19"/>
  <c r="D17" i="19"/>
  <c r="D21" i="19"/>
  <c r="D25" i="19"/>
  <c r="D13" i="19"/>
  <c r="F9" i="19"/>
  <c r="V17" i="19"/>
  <c r="V11" i="19"/>
  <c r="V15" i="19"/>
  <c r="V20" i="19"/>
  <c r="V18" i="19"/>
  <c r="V13" i="19"/>
  <c r="V10" i="19"/>
  <c r="V9" i="19" s="1"/>
  <c r="V12" i="19"/>
  <c r="V14" i="19"/>
  <c r="J9" i="19"/>
  <c r="AB9" i="19"/>
  <c r="P9" i="19"/>
  <c r="D24" i="19"/>
  <c r="V16" i="19"/>
  <c r="D27" i="19"/>
  <c r="C28" i="19"/>
  <c r="D28" i="19" s="1"/>
  <c r="D22" i="18"/>
  <c r="D11" i="18"/>
  <c r="D12" i="18"/>
  <c r="D14" i="18"/>
  <c r="D10" i="18"/>
  <c r="D19" i="18"/>
  <c r="D17" i="18"/>
  <c r="D18" i="18"/>
  <c r="D16" i="18"/>
  <c r="D25" i="18"/>
  <c r="D21" i="18"/>
  <c r="D15" i="18"/>
  <c r="D23" i="18"/>
  <c r="D24" i="18"/>
  <c r="D27" i="18"/>
  <c r="D26" i="18"/>
  <c r="D13" i="18"/>
  <c r="H9" i="18"/>
  <c r="Z9" i="18"/>
  <c r="V11" i="18"/>
  <c r="V17" i="18"/>
  <c r="V10" i="18"/>
  <c r="V12" i="18"/>
  <c r="V18" i="18"/>
  <c r="V14" i="18"/>
  <c r="P11" i="18"/>
  <c r="P17" i="18"/>
  <c r="P20" i="18"/>
  <c r="P19" i="18"/>
  <c r="P24" i="18"/>
  <c r="P23" i="18"/>
  <c r="P14" i="18"/>
  <c r="P12" i="18"/>
  <c r="P21" i="18"/>
  <c r="P22" i="18"/>
  <c r="P13" i="18"/>
  <c r="P15" i="18"/>
  <c r="P25" i="18"/>
  <c r="P16" i="18"/>
  <c r="F19" i="18"/>
  <c r="F10" i="18"/>
  <c r="F11" i="18"/>
  <c r="F18" i="18"/>
  <c r="F16" i="18"/>
  <c r="F22" i="18"/>
  <c r="F25" i="18"/>
  <c r="F20" i="18"/>
  <c r="F14" i="18"/>
  <c r="F27" i="18"/>
  <c r="F15" i="18"/>
  <c r="F12" i="18"/>
  <c r="F23" i="18"/>
  <c r="F17" i="18"/>
  <c r="F26" i="18"/>
  <c r="F24" i="18"/>
  <c r="D20" i="18"/>
  <c r="F21" i="18"/>
  <c r="C28" i="18"/>
  <c r="D28" i="18" s="1"/>
  <c r="F10" i="47779"/>
  <c r="H10" i="47779" s="1"/>
  <c r="H11" i="47779"/>
  <c r="B8" i="22" l="1"/>
  <c r="D9" i="19"/>
  <c r="F9" i="18"/>
  <c r="P9" i="18"/>
  <c r="V9" i="18"/>
  <c r="D9" i="18"/>
</calcChain>
</file>

<file path=xl/sharedStrings.xml><?xml version="1.0" encoding="utf-8"?>
<sst xmlns="http://schemas.openxmlformats.org/spreadsheetml/2006/main" count="680" uniqueCount="242">
  <si>
    <t>Пенсии</t>
  </si>
  <si>
    <t>%</t>
  </si>
  <si>
    <t>до</t>
  </si>
  <si>
    <t>от</t>
  </si>
  <si>
    <t>80 и по-</t>
  </si>
  <si>
    <t>ОБЩО</t>
  </si>
  <si>
    <t>59 г.</t>
  </si>
  <si>
    <t>70-74 г.</t>
  </si>
  <si>
    <t>вече год.</t>
  </si>
  <si>
    <t>75-79 г.</t>
  </si>
  <si>
    <t>брой</t>
  </si>
  <si>
    <t>размер</t>
  </si>
  <si>
    <t>Брой</t>
  </si>
  <si>
    <t>N</t>
  </si>
  <si>
    <t>УПФ</t>
  </si>
  <si>
    <t>(Продължение и край)</t>
  </si>
  <si>
    <t>60-69 г.</t>
  </si>
  <si>
    <t>Месечни суми за доплащане до минималните размери на пенсиите</t>
  </si>
  <si>
    <t>Месечни суми за ограничени пенсии с размери над максималния размер на пенсиите</t>
  </si>
  <si>
    <t>от 250,01 до 300,00 лв.</t>
  </si>
  <si>
    <t xml:space="preserve"> </t>
  </si>
  <si>
    <t>до 50 лв. над максималната</t>
  </si>
  <si>
    <t>до 150 лв. над максималната</t>
  </si>
  <si>
    <t>до 200 лв. над максималната</t>
  </si>
  <si>
    <t>до 250 лв. над максималната</t>
  </si>
  <si>
    <t>до 300 лв. над максималната</t>
  </si>
  <si>
    <t>до 350 лв. над максималната</t>
  </si>
  <si>
    <t>до 400 лв. над максималната</t>
  </si>
  <si>
    <t>до 450 лв. над максималната</t>
  </si>
  <si>
    <t>до 500 лв. над максималната</t>
  </si>
  <si>
    <t>до 550 лв. над максималната</t>
  </si>
  <si>
    <t>до 600 лв. над максималната</t>
  </si>
  <si>
    <t>до 650 лв. над максималната</t>
  </si>
  <si>
    <t>до 700 лв. над максималната</t>
  </si>
  <si>
    <t>до 750 лв. над максималната</t>
  </si>
  <si>
    <t>до 800 лв. над максималната</t>
  </si>
  <si>
    <t>до 850 лв. над максималната</t>
  </si>
  <si>
    <t>над  850 лв. над максималната</t>
  </si>
  <si>
    <t>до 100 лв. над максималната</t>
  </si>
  <si>
    <t>от 300,01 до 350,00 лв.</t>
  </si>
  <si>
    <t>от 350,01 до 400,00 лв.</t>
  </si>
  <si>
    <t>до 59 г</t>
  </si>
  <si>
    <t>от  60-69 г.</t>
  </si>
  <si>
    <t>от 70-74 г.</t>
  </si>
  <si>
    <t>от  75-79 г.</t>
  </si>
  <si>
    <t>80 и повече год.</t>
  </si>
  <si>
    <t>над 1 до 2 лв.</t>
  </si>
  <si>
    <t>над 2 до 3 лв.</t>
  </si>
  <si>
    <t>над 3 до 4 лв.</t>
  </si>
  <si>
    <t>над 4 до 6 лв.</t>
  </si>
  <si>
    <t>над 6 до 8 лв.</t>
  </si>
  <si>
    <t>над 8 до 10 лв.</t>
  </si>
  <si>
    <t>над 10 до 15 лв.</t>
  </si>
  <si>
    <t>над 15 до 20 лв.</t>
  </si>
  <si>
    <t>над 20 до 25 лв.</t>
  </si>
  <si>
    <t>над 25 до 30 лв.</t>
  </si>
  <si>
    <t>над 30 лв.</t>
  </si>
  <si>
    <t>общ брой пенсионери с минимални размери</t>
  </si>
  <si>
    <t>общ брой пенсионери</t>
  </si>
  <si>
    <t>% на пенсионерите с минимални размери от общия брой</t>
  </si>
  <si>
    <t>от 300,01 до 400,00 лв.</t>
  </si>
  <si>
    <t>от 400,01 до 500,00 лв.</t>
  </si>
  <si>
    <t>от 500,01 до 600,00 лв.</t>
  </si>
  <si>
    <t>от 600,01 до 700,00 лв.</t>
  </si>
  <si>
    <t>І. Фонд "Пенсии"</t>
  </si>
  <si>
    <t>Групи основни</t>
  </si>
  <si>
    <t>Лични</t>
  </si>
  <si>
    <t>Наследствени</t>
  </si>
  <si>
    <t>месечни размери</t>
  </si>
  <si>
    <t>Общо</t>
  </si>
  <si>
    <t>пенсии</t>
  </si>
  <si>
    <t>на пенсиите</t>
  </si>
  <si>
    <t>от 700,01 до 800,00 лв.</t>
  </si>
  <si>
    <t xml:space="preserve">Групи </t>
  </si>
  <si>
    <t xml:space="preserve">IІ. Фонд "Пенсии за лицата по чл. 69" </t>
  </si>
  <si>
    <t>ІIІ. Фонд "Пенсии, несвързани с трудова дейност"</t>
  </si>
  <si>
    <t>ІV.Фонд "Трудова злополука и професионална болест"</t>
  </si>
  <si>
    <t>ІІI. Фонд "Пенсии, несвързани с трудова дейност"</t>
  </si>
  <si>
    <t>Сума (лв.)</t>
  </si>
  <si>
    <t>Сума ( лв.)</t>
  </si>
  <si>
    <t>Брой пенсионери - общо ( І + ІІ + ІІІ + ІV )</t>
  </si>
  <si>
    <t>Брой пенсионери - общо ( І + ІІ + ІІІ + IV )</t>
  </si>
  <si>
    <t xml:space="preserve">Забележка: </t>
  </si>
  <si>
    <t xml:space="preserve">                до 119,47 лв.</t>
  </si>
  <si>
    <t>от 119,48 до 164,57 лв.</t>
  </si>
  <si>
    <t>от 164,58 до 186,52 лв.</t>
  </si>
  <si>
    <t>от 186,53 до 219,43 лв.</t>
  </si>
  <si>
    <t>от 219,44 до 250,00 лв.</t>
  </si>
  <si>
    <t>от 800,01 до 900,00 лв.</t>
  </si>
  <si>
    <t>от 900,01 до 1000,00 лв.</t>
  </si>
  <si>
    <t>от 1000,01 до 1100,00 лв.</t>
  </si>
  <si>
    <t>от 1100,01 до 1200,00 лв.</t>
  </si>
  <si>
    <t xml:space="preserve">             над 1200,00 лв.</t>
  </si>
  <si>
    <t xml:space="preserve">                 на 1200,00 лв.</t>
  </si>
  <si>
    <t xml:space="preserve">                до 219,43 лв. вкл.</t>
  </si>
  <si>
    <t xml:space="preserve">                до 127,47 лв.</t>
  </si>
  <si>
    <t>от 127,48 до 187,50 лв.</t>
  </si>
  <si>
    <t>от 187,51 до 212,50 лв.</t>
  </si>
  <si>
    <t>от 212,51 до 250,00 лв.</t>
  </si>
  <si>
    <t xml:space="preserve">                до 250,00 лв. вкл.</t>
  </si>
  <si>
    <t xml:space="preserve">                до 133,84 лв.</t>
  </si>
  <si>
    <t>от 133,85 до 225,00 лв.</t>
  </si>
  <si>
    <t>от 225,01 до 255,00 лв.</t>
  </si>
  <si>
    <t>от 255,01 до 300,00 лв.</t>
  </si>
  <si>
    <t>до 1 лв.</t>
  </si>
  <si>
    <t xml:space="preserve"> от 900,01 до 1000,00 лв.</t>
  </si>
  <si>
    <t xml:space="preserve">   от 1000,01 до 1100,00 лв.</t>
  </si>
  <si>
    <t xml:space="preserve">   от 1200,01 до 1440,00 лв.</t>
  </si>
  <si>
    <t xml:space="preserve">                  над 1440,00 лв.</t>
  </si>
  <si>
    <t xml:space="preserve">                    на 1440,00 лв.</t>
  </si>
  <si>
    <t xml:space="preserve">                до 300,00 лв, вкл.</t>
  </si>
  <si>
    <t xml:space="preserve">   от 1100,01 до 1200,00 лв.</t>
  </si>
  <si>
    <t xml:space="preserve">                до 222,30 лв.</t>
  </si>
  <si>
    <t>от 222,31 до 350,25 лв.</t>
  </si>
  <si>
    <t>от 350,26 до 396,95 лв.</t>
  </si>
  <si>
    <t>от 396,96 до 467,00 лв.</t>
  </si>
  <si>
    <t>от 467,01 до 600,00 лв.</t>
  </si>
  <si>
    <t xml:space="preserve">   от 1000,01 до 1200,00 лв.</t>
  </si>
  <si>
    <t xml:space="preserve">   от 1200,01 до 1400,00 лв.</t>
  </si>
  <si>
    <t xml:space="preserve">   от 1400,01 до 1600,00 лв.</t>
  </si>
  <si>
    <t xml:space="preserve">   от 1600,01 до 2000,00 лв.</t>
  </si>
  <si>
    <t xml:space="preserve">   от 2000,01 до 2500,00 лв.</t>
  </si>
  <si>
    <t xml:space="preserve">   от 2500,01 до 3000,00 лв.</t>
  </si>
  <si>
    <t xml:space="preserve">   от 3000,01 до 3400,00 лв.</t>
  </si>
  <si>
    <t xml:space="preserve">                  над 3400,00 лв.</t>
  </si>
  <si>
    <t xml:space="preserve">                    на 3400,00 лв.</t>
  </si>
  <si>
    <t>до 467,00 лв. вкл.</t>
  </si>
  <si>
    <t xml:space="preserve">сумата за изплащане на останалите пенсии и добавките към пенсиите (вкл. и добавката по чл.84 </t>
  </si>
  <si>
    <t>от КСО).</t>
  </si>
  <si>
    <t>над 90%</t>
  </si>
  <si>
    <t>от 71 до 90%</t>
  </si>
  <si>
    <t>от 50 до 70.99%</t>
  </si>
  <si>
    <t>по чл.68, ал. 3 от КСО</t>
  </si>
  <si>
    <t>100% с определена чужда помощ</t>
  </si>
  <si>
    <t xml:space="preserve">                до 248.98 лв.</t>
  </si>
  <si>
    <t>от 248.99 до 392.28 лв.</t>
  </si>
  <si>
    <t>от 392.29 до 444.58 лв.</t>
  </si>
  <si>
    <t>от 444.59 до 523.04 лв.</t>
  </si>
  <si>
    <t>от 523.05 до 600.00 лв.</t>
  </si>
  <si>
    <t>от 600.01 до 700.00 лв.</t>
  </si>
  <si>
    <t>от 700.01 до 800.00 лв.</t>
  </si>
  <si>
    <t>от 800.01 до 900.00 лв.</t>
  </si>
  <si>
    <t>от 900.01 до 1000.00 лв.</t>
  </si>
  <si>
    <t>от 1000.01 до 1200.00 лв.</t>
  </si>
  <si>
    <t xml:space="preserve"> от 1200.01 до 1400.00 лв.</t>
  </si>
  <si>
    <t xml:space="preserve">   от 1400.01 до 1600.00 лв.</t>
  </si>
  <si>
    <t xml:space="preserve">   от 1600.01 до 2000.00 лв.</t>
  </si>
  <si>
    <t xml:space="preserve">   от 2000.01 до 2500.00 лв.</t>
  </si>
  <si>
    <t xml:space="preserve">   от 2500.01 до 3000.00 лв.</t>
  </si>
  <si>
    <t xml:space="preserve">   от 3000.01 до 3400.00 лв.</t>
  </si>
  <si>
    <t xml:space="preserve">                  над 3400.00 лв.</t>
  </si>
  <si>
    <t xml:space="preserve">                  на 3400.00 лв.</t>
  </si>
  <si>
    <t xml:space="preserve">           до 523.04 лв. вкл.</t>
  </si>
  <si>
    <t>5.1 Брой на пенсионерите, разпределени по групи
основни месечни размери на пенсиите им, без
тези получавани като втори, трети и четвърти към 31.12.2023 г.</t>
  </si>
  <si>
    <t>Забележка: В месечния размер на пенсиите е включен основният размер на водещата пенсия, сумата за изплащане на останалите пенсии и  добавките към пенсиите (вкл. и добавката по чл.84 от КСО).</t>
  </si>
  <si>
    <t>5.2 Брой на пенсионерите, разпределени по групи
 месечни размери на пенсиите им, 
 към 31.12.2023 г.</t>
  </si>
  <si>
    <t xml:space="preserve">               до 523.04 лв. вкл.</t>
  </si>
  <si>
    <t xml:space="preserve">Забележка:  В месечния размер на пенсиите е включен основният размер на водещата пенсия, </t>
  </si>
  <si>
    <t>5.3 Брой на пенсионерите за осигурителен стаж и възраст,
разпределени по групи месечни размери на пенсиите им
към 31.12.2023 г.</t>
  </si>
  <si>
    <t>Групи месечни размери на пенсиите</t>
  </si>
  <si>
    <t>5.4. Брой на пенсионерите по групи месечни размери на изплащаните им пенсии  за периода 2019 - 2023 г.
(към 31.12 на съответната година)</t>
  </si>
  <si>
    <t>Мъже</t>
  </si>
  <si>
    <t>Жени</t>
  </si>
  <si>
    <t xml:space="preserve">Възрастови групи </t>
  </si>
  <si>
    <t>Възрастови групи</t>
  </si>
  <si>
    <t>Общо-ДОО</t>
  </si>
  <si>
    <t>Фонд "Пенсии"</t>
  </si>
  <si>
    <t>Фонд "Пенсии за лицата по чл. 69 от КСО"</t>
  </si>
  <si>
    <t>Фонд "Пенсии, несвързани с трудова дейност"</t>
  </si>
  <si>
    <t>Фонд "Трудова злополука и професионална болест"</t>
  </si>
  <si>
    <t>5.8. Разпределение на пенсионерите с месечен размер на първата пенсия,  приравнен на минималния и сума на разликата между получавания и действителния месечен размер към 31.12.2023 г.</t>
  </si>
  <si>
    <t>5.9. Разпределение на пенсионерите  с месечен размер на първата пенсия, ограничен на максималния и сума на разликата между получавания и действителния месечен размер към 31.12.2023 г.</t>
  </si>
  <si>
    <t>Вид на пенсиите</t>
  </si>
  <si>
    <t>минимален</t>
  </si>
  <si>
    <t>лева</t>
  </si>
  <si>
    <t>Общо ( І + ІІ  + ІІІ + IV  )</t>
  </si>
  <si>
    <t>I. Фонд "Пенсии"</t>
  </si>
  <si>
    <t>1.Инвалидност поради общо заболяване</t>
  </si>
  <si>
    <t xml:space="preserve">   Без група инвалидност</t>
  </si>
  <si>
    <t>2.Осигурителен стаж и възраст</t>
  </si>
  <si>
    <t>по чл.68, ал.1 и 2 от КСО</t>
  </si>
  <si>
    <t>3.Осигурителен стаж и възраст - ЗПЗСК</t>
  </si>
  <si>
    <t>4.Инвалидност поради общо заболяване - ЗПЗСК</t>
  </si>
  <si>
    <t>5.Инвалидност поради общо заболяване - СВОК</t>
  </si>
  <si>
    <t>6.Осигурителен стаж и възраст - СВОК</t>
  </si>
  <si>
    <t>7.Частни занаятчии, търговци и др. - СВОК</t>
  </si>
  <si>
    <t>II. Фонд "Пенсии за лицата по чл. 69"</t>
  </si>
  <si>
    <t>III.  Фонд "Пенсии, несвързани с трудова дейност"</t>
  </si>
  <si>
    <t>1.Старост (поборнически) - ЗП</t>
  </si>
  <si>
    <t>2.Военна инвалидност</t>
  </si>
  <si>
    <t>редници и сержанти</t>
  </si>
  <si>
    <t>офицери</t>
  </si>
  <si>
    <t>3.Народни по чл. 28 от ЗП</t>
  </si>
  <si>
    <t>4.Народни по чл. 30а от ЗП</t>
  </si>
  <si>
    <t>5.Особени заслуги</t>
  </si>
  <si>
    <t>6.Гражданска инвалидност</t>
  </si>
  <si>
    <t xml:space="preserve">7.Старост на частни земеделски стопани </t>
  </si>
  <si>
    <t>8.С отделен указ</t>
  </si>
  <si>
    <t>9.Социални пенсии за инвалидност</t>
  </si>
  <si>
    <t>10. Персонални пенсии</t>
  </si>
  <si>
    <t>11.Социални пенсии за старост</t>
  </si>
  <si>
    <t>IV.  Фонд "Трудова злополука и професионална болест"</t>
  </si>
  <si>
    <t xml:space="preserve"> A. Пенсии за трудова дейност</t>
  </si>
  <si>
    <t>1.Инвалидност поради трудова злополука и професионална болест</t>
  </si>
  <si>
    <t>2.Инвалидност поради трудова злополука и професионална болест ЗПЗСК</t>
  </si>
  <si>
    <t>3.Инвалидност поради трудова злополука и професионална болест СВОК</t>
  </si>
  <si>
    <t xml:space="preserve">Б.Пенсии за лицата по чл. 69 </t>
  </si>
  <si>
    <t xml:space="preserve"> Процентът на пенсионерите с минимални пенсии за гражданска/военна инвалидност от общия брой е под 100%, т.к. има лица, чийто размер на пенсията за гражданска/военна инвалидност се определя както при пенсията за трудова злополука или професионална болест, ако това е по-благоприятно за тях (чл.86, ал.2 и чл.88, ал.2 от КСО). </t>
  </si>
  <si>
    <t>5.7. Брой на пенсионерите с минимален размер на първата пенсия към 31.12.2023 г.
разпределени по вид на водещата пенсия
и процент намалена работоспособност</t>
  </si>
  <si>
    <t xml:space="preserve"> 5. БРОЙ  НА  ПЕНСИИТЕ  И  ПЕНСИОНЕРИТЕ, РАЗПРЕДЕЛЕНИ ПО ГРУПИ МЕСЕЧНИ РАЗМЕРИ НА ПЕНСИИТЕ</t>
  </si>
  <si>
    <t>Таблица №</t>
  </si>
  <si>
    <t>Наименование на таблица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</si>
  <si>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</si>
  <si>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</si>
  <si>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</si>
  <si>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</si>
  <si>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</si>
  <si>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</si>
  <si>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</si>
  <si>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</si>
  <si>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</si>
  <si>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 xml:space="preserve">Брой на пенсионерите,  разпределени по групи основни месечни размери на пенсиите им, без тези получавани като втори и следващи, към 31.12.2023 г.   </t>
  </si>
  <si>
    <t>Брой на пенсионерите,  разпределени по групи месечни размери на пенсиите им, към 31.12.2023 г.</t>
  </si>
  <si>
    <t xml:space="preserve">Брой на пенсионерите за ОСВ,  разпределени по групи месечни размери  на пенсиите  им  към 31.12.2023 г.  </t>
  </si>
  <si>
    <t>Брой на пенсионерите по групи месечни размери на изплащаните им пенсии за периода 2019 - 2023 г. към 31.12. на съответната година</t>
  </si>
  <si>
    <t xml:space="preserve">Брой на пенсионерите по групи  месечни размери на пенсиите без добавките  и възрастови групи към 31.12.2023 г.  </t>
  </si>
  <si>
    <t xml:space="preserve">Брой на пенсионерите по групи  месечни размери на пенсиите без добавките, и възрастови групи  и пол към 31.12.2023 г.  </t>
  </si>
  <si>
    <t xml:space="preserve">Брой на пенсиите с минимални размери към 31.12.2023 г.,   разпределени по вид на водещата пенсия и процент на намалена работоспособност.  </t>
  </si>
  <si>
    <t xml:space="preserve">Разпределение на пенсионерите с месечен размер на първата  пенсия, приравнен на минималния и сума на разликата между получавания и действителния месечен размер към 31.12.2023 г. </t>
  </si>
  <si>
    <t xml:space="preserve">Разпределение на пенсионерите с месечен размер на първата пенсия, ограничен на максималния и сума на разликата между получавания и действителния месечен размер  към 31.12.2023 г.  </t>
  </si>
  <si>
    <t xml:space="preserve">                до 248,98 лв.</t>
  </si>
  <si>
    <t>от 248,99 до 392,28 лв.</t>
  </si>
  <si>
    <t>от 392,29 до 444,58 лв.</t>
  </si>
  <si>
    <t>от 444,59 до 523,04 лв.</t>
  </si>
  <si>
    <t>от 523,05 до 600,00 лв.</t>
  </si>
  <si>
    <t>от 1000,01 до 1200,00 лв.</t>
  </si>
  <si>
    <t xml:space="preserve"> от 1200,01 до 1400,00 лв.</t>
  </si>
  <si>
    <t xml:space="preserve">                  на 3400,00 лв.</t>
  </si>
  <si>
    <t xml:space="preserve">           до 523,04 лв. вкл.</t>
  </si>
  <si>
    <t xml:space="preserve">5.5. Брой на пенсионерите по групи месечни
размери на пенсиите без добавките и възрастови групи към 31.12.2023 г.
</t>
  </si>
  <si>
    <t xml:space="preserve"> 5.6. Брой на пенсионерите по групи месечни
 размери на пенсиите без добавките и  възрастови групи и пол към 31.12.2023 г.
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</si>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</sst>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%"/>
    <numFmt numFmtId="166" formatCode="0.000%"/>
    <numFmt numFmtId="167" formatCode="0.0000%"/>
    <numFmt numFmtId="168" formatCode="_(* #,##0_);_(* \(#,##0\);_(* &quot;-&quot;??_);_(@_)"/>
  </numFmts>
  <fonts count="23">
    <font>
      <sz val="10"/>
      <name val="Baltic"/>
      <charset val="204"/>
    </font>
    <font>
      <sz val="10"/>
      <name val="Baltic"/>
      <charset val="204"/>
    </font>
    <font>
      <sz val="10"/>
      <name val="Heba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sz val="10"/>
      <name val="Baltic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i/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0"/>
      <color rgb="FFFF0000"/>
      <name val="Arial"/>
      <family val="2"/>
      <charset val="204"/>
    </font>
    <font>
      <u/>
      <sz val="10"/>
      <color theme="10"/>
      <name val="Baltic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315">
    <xf numFmtId="0" fontId="0" fillId="0" borderId="0" xfId="0"/>
    <xf numFmtId="165" fontId="4" fillId="0" borderId="0" xfId="8" applyNumberFormat="1" applyFont="1" applyBorder="1"/>
    <xf numFmtId="0" fontId="6" fillId="0" borderId="0" xfId="0" applyFont="1"/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3" fontId="4" fillId="0" borderId="0" xfId="6" applyNumberFormat="1" applyFont="1" applyFill="1" applyAlignment="1">
      <alignment horizontal="centerContinuous"/>
    </xf>
    <xf numFmtId="3" fontId="4" fillId="0" borderId="0" xfId="6" applyNumberFormat="1" applyFont="1" applyFill="1"/>
    <xf numFmtId="3" fontId="4" fillId="0" borderId="0" xfId="6" applyNumberFormat="1" applyFont="1" applyFill="1" applyBorder="1"/>
    <xf numFmtId="0" fontId="6" fillId="0" borderId="0" xfId="0" applyFont="1" applyFill="1" applyBorder="1"/>
    <xf numFmtId="168" fontId="4" fillId="0" borderId="0" xfId="1" applyNumberFormat="1" applyFont="1" applyFill="1"/>
    <xf numFmtId="0" fontId="4" fillId="0" borderId="0" xfId="0" applyFont="1" applyFill="1"/>
    <xf numFmtId="168" fontId="4" fillId="0" borderId="0" xfId="1" applyNumberFormat="1" applyFont="1" applyFill="1" applyAlignment="1">
      <alignment horizontal="centerContinuous"/>
    </xf>
    <xf numFmtId="0" fontId="4" fillId="0" borderId="0" xfId="6" applyFont="1" applyFill="1" applyAlignment="1">
      <alignment horizontal="centerContinuous"/>
    </xf>
    <xf numFmtId="0" fontId="4" fillId="0" borderId="0" xfId="6" applyFont="1" applyFill="1"/>
    <xf numFmtId="0" fontId="4" fillId="0" borderId="0" xfId="6" applyFont="1" applyFill="1" applyAlignment="1"/>
    <xf numFmtId="168" fontId="4" fillId="0" borderId="0" xfId="1" applyNumberFormat="1" applyFont="1" applyFill="1" applyBorder="1"/>
    <xf numFmtId="0" fontId="4" fillId="0" borderId="0" xfId="6" applyFont="1" applyFill="1" applyBorder="1"/>
    <xf numFmtId="0" fontId="6" fillId="0" borderId="0" xfId="2" applyFont="1" applyFill="1"/>
    <xf numFmtId="3" fontId="6" fillId="0" borderId="0" xfId="2" applyNumberFormat="1" applyFont="1" applyFill="1"/>
    <xf numFmtId="0" fontId="6" fillId="0" borderId="0" xfId="0" applyFont="1" applyFill="1" applyBorder="1" applyAlignment="1"/>
    <xf numFmtId="3" fontId="6" fillId="0" borderId="3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3" fontId="4" fillId="0" borderId="3" xfId="0" applyNumberFormat="1" applyFont="1" applyFill="1" applyBorder="1"/>
    <xf numFmtId="3" fontId="4" fillId="0" borderId="4" xfId="0" applyNumberFormat="1" applyFont="1" applyFill="1" applyBorder="1"/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/>
    <xf numFmtId="0" fontId="6" fillId="0" borderId="3" xfId="0" applyFont="1" applyFill="1" applyBorder="1"/>
    <xf numFmtId="0" fontId="4" fillId="0" borderId="3" xfId="2" applyFont="1" applyFill="1" applyBorder="1"/>
    <xf numFmtId="3" fontId="4" fillId="0" borderId="3" xfId="2" applyNumberFormat="1" applyFont="1" applyFill="1" applyBorder="1"/>
    <xf numFmtId="4" fontId="4" fillId="0" borderId="3" xfId="2" applyNumberFormat="1" applyFont="1" applyFill="1" applyBorder="1"/>
    <xf numFmtId="0" fontId="4" fillId="0" borderId="4" xfId="2" applyFont="1" applyFill="1" applyBorder="1"/>
    <xf numFmtId="3" fontId="4" fillId="0" borderId="4" xfId="2" applyNumberFormat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Continuous"/>
    </xf>
    <xf numFmtId="0" fontId="6" fillId="0" borderId="0" xfId="0" applyFont="1" applyBorder="1"/>
    <xf numFmtId="3" fontId="6" fillId="0" borderId="0" xfId="0" applyNumberFormat="1" applyFont="1" applyBorder="1"/>
    <xf numFmtId="165" fontId="6" fillId="0" borderId="0" xfId="8" applyNumberFormat="1" applyFont="1" applyBorder="1"/>
    <xf numFmtId="10" fontId="6" fillId="0" borderId="0" xfId="8" applyNumberFormat="1" applyFont="1" applyBorder="1"/>
    <xf numFmtId="0" fontId="3" fillId="0" borderId="0" xfId="0" applyFont="1" applyBorder="1"/>
    <xf numFmtId="0" fontId="13" fillId="0" borderId="0" xfId="0" applyFont="1" applyFill="1" applyBorder="1"/>
    <xf numFmtId="0" fontId="4" fillId="0" borderId="0" xfId="0" applyFont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centerContinuous"/>
    </xf>
    <xf numFmtId="0" fontId="10" fillId="0" borderId="0" xfId="0" applyFont="1" applyBorder="1"/>
    <xf numFmtId="3" fontId="4" fillId="0" borderId="9" xfId="0" applyNumberFormat="1" applyFont="1" applyFill="1" applyBorder="1"/>
    <xf numFmtId="165" fontId="4" fillId="0" borderId="1" xfId="8" applyNumberFormat="1" applyFont="1" applyFill="1" applyBorder="1"/>
    <xf numFmtId="3" fontId="4" fillId="0" borderId="1" xfId="0" applyNumberFormat="1" applyFont="1" applyFill="1" applyBorder="1"/>
    <xf numFmtId="165" fontId="4" fillId="0" borderId="7" xfId="8" applyNumberFormat="1" applyFont="1" applyFill="1" applyBorder="1"/>
    <xf numFmtId="0" fontId="12" fillId="0" borderId="0" xfId="0" applyFont="1" applyFill="1" applyBorder="1" applyAlignment="1">
      <alignment horizontal="centerContinuous"/>
    </xf>
    <xf numFmtId="0" fontId="6" fillId="0" borderId="0" xfId="0" applyFont="1" applyAlignment="1">
      <alignment horizontal="right"/>
    </xf>
    <xf numFmtId="4" fontId="6" fillId="0" borderId="0" xfId="2" applyNumberFormat="1" applyFont="1" applyFill="1"/>
    <xf numFmtId="4" fontId="4" fillId="0" borderId="0" xfId="2" applyNumberFormat="1" applyFont="1" applyFill="1" applyBorder="1"/>
    <xf numFmtId="0" fontId="14" fillId="0" borderId="0" xfId="0" applyNumberFormat="1" applyFont="1" applyFill="1" applyBorder="1" applyAlignment="1">
      <alignment vertical="top" wrapText="1" readingOrder="1"/>
    </xf>
    <xf numFmtId="0" fontId="6" fillId="0" borderId="4" xfId="0" applyFont="1" applyFill="1" applyBorder="1"/>
    <xf numFmtId="0" fontId="19" fillId="0" borderId="0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3" fontId="4" fillId="0" borderId="10" xfId="0" applyNumberFormat="1" applyFont="1" applyBorder="1"/>
    <xf numFmtId="165" fontId="4" fillId="0" borderId="6" xfId="8" applyNumberFormat="1" applyFont="1" applyBorder="1"/>
    <xf numFmtId="10" fontId="4" fillId="0" borderId="0" xfId="8" applyNumberFormat="1" applyFont="1" applyBorder="1"/>
    <xf numFmtId="166" fontId="4" fillId="0" borderId="0" xfId="8" applyNumberFormat="1" applyFont="1" applyBorder="1"/>
    <xf numFmtId="10" fontId="4" fillId="0" borderId="6" xfId="8" applyNumberFormat="1" applyFont="1" applyBorder="1"/>
    <xf numFmtId="3" fontId="4" fillId="0" borderId="9" xfId="0" applyNumberFormat="1" applyFont="1" applyBorder="1"/>
    <xf numFmtId="3" fontId="4" fillId="0" borderId="1" xfId="0" applyNumberFormat="1" applyFont="1" applyBorder="1"/>
    <xf numFmtId="165" fontId="4" fillId="0" borderId="7" xfId="8" applyNumberFormat="1" applyFont="1" applyBorder="1"/>
    <xf numFmtId="10" fontId="4" fillId="0" borderId="1" xfId="8" applyNumberFormat="1" applyFont="1" applyBorder="1"/>
    <xf numFmtId="165" fontId="4" fillId="0" borderId="1" xfId="8" applyNumberFormat="1" applyFont="1" applyBorder="1"/>
    <xf numFmtId="0" fontId="10" fillId="0" borderId="0" xfId="0" applyFont="1" applyFill="1" applyBorder="1"/>
    <xf numFmtId="0" fontId="0" fillId="0" borderId="0" xfId="0" applyFont="1"/>
    <xf numFmtId="0" fontId="3" fillId="0" borderId="0" xfId="0" applyFont="1" applyFill="1" applyBorder="1"/>
    <xf numFmtId="3" fontId="4" fillId="0" borderId="13" xfId="0" applyNumberFormat="1" applyFont="1" applyFill="1" applyBorder="1"/>
    <xf numFmtId="165" fontId="4" fillId="0" borderId="14" xfId="8" applyNumberFormat="1" applyFont="1" applyFill="1" applyBorder="1"/>
    <xf numFmtId="3" fontId="4" fillId="0" borderId="14" xfId="0" applyNumberFormat="1" applyFont="1" applyFill="1" applyBorder="1"/>
    <xf numFmtId="165" fontId="4" fillId="0" borderId="12" xfId="8" applyNumberFormat="1" applyFont="1" applyFill="1" applyBorder="1"/>
    <xf numFmtId="167" fontId="4" fillId="0" borderId="0" xfId="8" applyNumberFormat="1" applyFont="1" applyBorder="1"/>
    <xf numFmtId="10" fontId="4" fillId="0" borderId="1" xfId="8" applyNumberFormat="1" applyFont="1" applyFill="1" applyBorder="1"/>
    <xf numFmtId="3" fontId="4" fillId="0" borderId="16" xfId="0" applyNumberFormat="1" applyFont="1" applyBorder="1"/>
    <xf numFmtId="10" fontId="4" fillId="0" borderId="17" xfId="8" applyNumberFormat="1" applyFont="1" applyBorder="1"/>
    <xf numFmtId="3" fontId="4" fillId="0" borderId="17" xfId="0" applyNumberFormat="1" applyFont="1" applyBorder="1"/>
    <xf numFmtId="165" fontId="4" fillId="0" borderId="17" xfId="8" applyNumberFormat="1" applyFont="1" applyBorder="1"/>
    <xf numFmtId="10" fontId="4" fillId="0" borderId="18" xfId="8" applyNumberFormat="1" applyFont="1" applyBorder="1"/>
    <xf numFmtId="0" fontId="14" fillId="0" borderId="17" xfId="0" applyNumberFormat="1" applyFont="1" applyFill="1" applyBorder="1" applyAlignment="1">
      <alignment vertical="top" wrapText="1" readingOrder="1"/>
    </xf>
    <xf numFmtId="165" fontId="4" fillId="0" borderId="18" xfId="8" applyNumberFormat="1" applyFont="1" applyBorder="1"/>
    <xf numFmtId="0" fontId="4" fillId="3" borderId="8" xfId="0" applyFont="1" applyFill="1" applyBorder="1"/>
    <xf numFmtId="0" fontId="4" fillId="3" borderId="19" xfId="0" applyFont="1" applyFill="1" applyBorder="1"/>
    <xf numFmtId="0" fontId="4" fillId="3" borderId="3" xfId="0" applyFont="1" applyFill="1" applyBorder="1"/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1" xfId="0" applyFont="1" applyFill="1" applyBorder="1"/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right"/>
    </xf>
    <xf numFmtId="0" fontId="4" fillId="3" borderId="15" xfId="0" applyFont="1" applyFill="1" applyBorder="1"/>
    <xf numFmtId="0" fontId="4" fillId="3" borderId="15" xfId="0" applyFont="1" applyFill="1" applyBorder="1" applyAlignment="1">
      <alignment horizontal="righ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right"/>
    </xf>
    <xf numFmtId="0" fontId="4" fillId="3" borderId="10" xfId="0" applyFont="1" applyFill="1" applyBorder="1" applyAlignment="1">
      <alignment horizontal="centerContinuous"/>
    </xf>
    <xf numFmtId="0" fontId="4" fillId="3" borderId="0" xfId="0" applyFont="1" applyFill="1" applyBorder="1" applyAlignment="1">
      <alignment horizontal="centerContinuous"/>
    </xf>
    <xf numFmtId="0" fontId="4" fillId="3" borderId="1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right"/>
    </xf>
    <xf numFmtId="0" fontId="11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/>
    <xf numFmtId="166" fontId="4" fillId="0" borderId="6" xfId="8" applyNumberFormat="1" applyFont="1" applyBorder="1"/>
    <xf numFmtId="0" fontId="4" fillId="0" borderId="0" xfId="0" applyFont="1" applyBorder="1" applyAlignment="1"/>
    <xf numFmtId="0" fontId="4" fillId="0" borderId="0" xfId="0" applyFont="1"/>
    <xf numFmtId="3" fontId="6" fillId="0" borderId="20" xfId="0" applyNumberFormat="1" applyFont="1" applyFill="1" applyBorder="1"/>
    <xf numFmtId="165" fontId="6" fillId="0" borderId="20" xfId="8" applyNumberFormat="1" applyFont="1" applyFill="1" applyBorder="1"/>
    <xf numFmtId="0" fontId="11" fillId="3" borderId="19" xfId="0" applyFont="1" applyFill="1" applyBorder="1" applyAlignment="1">
      <alignment horizontal="centerContinuous"/>
    </xf>
    <xf numFmtId="0" fontId="11" fillId="3" borderId="8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Continuous"/>
    </xf>
    <xf numFmtId="0" fontId="11" fillId="3" borderId="3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Continuous"/>
    </xf>
    <xf numFmtId="0" fontId="11" fillId="3" borderId="7" xfId="0" applyFont="1" applyFill="1" applyBorder="1" applyAlignment="1">
      <alignment horizontal="centerContinuous"/>
    </xf>
    <xf numFmtId="0" fontId="11" fillId="3" borderId="1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right"/>
    </xf>
    <xf numFmtId="0" fontId="6" fillId="3" borderId="23" xfId="0" applyFont="1" applyFill="1" applyBorder="1" applyAlignment="1">
      <alignment horizontal="right"/>
    </xf>
    <xf numFmtId="0" fontId="6" fillId="0" borderId="0" xfId="0" applyFont="1" applyFill="1" applyAlignment="1"/>
    <xf numFmtId="165" fontId="6" fillId="0" borderId="3" xfId="8" applyNumberFormat="1" applyFont="1" applyFill="1" applyBorder="1"/>
    <xf numFmtId="3" fontId="6" fillId="0" borderId="3" xfId="5" applyNumberFormat="1" applyFont="1" applyFill="1" applyBorder="1"/>
    <xf numFmtId="165" fontId="6" fillId="0" borderId="4" xfId="8" applyNumberFormat="1" applyFont="1" applyFill="1" applyBorder="1"/>
    <xf numFmtId="165" fontId="6" fillId="0" borderId="5" xfId="8" applyNumberFormat="1" applyFont="1" applyFill="1" applyBorder="1"/>
    <xf numFmtId="3" fontId="6" fillId="0" borderId="5" xfId="5" applyNumberFormat="1" applyFont="1" applyFill="1" applyBorder="1"/>
    <xf numFmtId="10" fontId="6" fillId="0" borderId="3" xfId="8" applyNumberFormat="1" applyFont="1" applyFill="1" applyBorder="1"/>
    <xf numFmtId="3" fontId="6" fillId="0" borderId="4" xfId="5" applyNumberFormat="1" applyFont="1" applyFill="1" applyBorder="1"/>
    <xf numFmtId="165" fontId="6" fillId="0" borderId="9" xfId="8" applyNumberFormat="1" applyFont="1" applyFill="1" applyBorder="1"/>
    <xf numFmtId="10" fontId="6" fillId="0" borderId="5" xfId="8" applyNumberFormat="1" applyFont="1" applyFill="1" applyBorder="1"/>
    <xf numFmtId="0" fontId="6" fillId="3" borderId="5" xfId="0" applyFont="1" applyFill="1" applyBorder="1" applyAlignment="1">
      <alignment horizontal="right"/>
    </xf>
    <xf numFmtId="0" fontId="6" fillId="3" borderId="0" xfId="0" applyFont="1" applyFill="1" applyAlignment="1">
      <alignment horizontal="right"/>
    </xf>
    <xf numFmtId="3" fontId="6" fillId="0" borderId="11" xfId="0" applyNumberFormat="1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4" xfId="4" applyFont="1" applyFill="1" applyBorder="1" applyAlignment="1">
      <alignment horizontal="right"/>
    </xf>
    <xf numFmtId="0" fontId="4" fillId="3" borderId="8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3" fontId="4" fillId="0" borderId="11" xfId="0" applyNumberFormat="1" applyFont="1" applyFill="1" applyBorder="1"/>
    <xf numFmtId="0" fontId="4" fillId="3" borderId="4" xfId="4" applyFont="1" applyFill="1" applyBorder="1" applyAlignment="1">
      <alignment horizontal="right"/>
    </xf>
    <xf numFmtId="3" fontId="4" fillId="0" borderId="11" xfId="2" applyNumberFormat="1" applyFont="1" applyFill="1" applyBorder="1"/>
    <xf numFmtId="0" fontId="4" fillId="3" borderId="11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right"/>
    </xf>
    <xf numFmtId="0" fontId="4" fillId="3" borderId="4" xfId="2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2" fontId="4" fillId="3" borderId="3" xfId="2" applyNumberFormat="1" applyFont="1" applyFill="1" applyBorder="1" applyAlignment="1">
      <alignment horizontal="center" wrapText="1"/>
    </xf>
    <xf numFmtId="2" fontId="5" fillId="3" borderId="4" xfId="2" applyNumberFormat="1" applyFont="1" applyFill="1" applyBorder="1" applyAlignment="1">
      <alignment horizontal="center" wrapText="1"/>
    </xf>
    <xf numFmtId="1" fontId="4" fillId="0" borderId="3" xfId="2" applyNumberFormat="1" applyFont="1" applyFill="1" applyBorder="1"/>
    <xf numFmtId="4" fontId="4" fillId="0" borderId="11" xfId="2" applyNumberFormat="1" applyFont="1" applyFill="1" applyBorder="1"/>
    <xf numFmtId="168" fontId="4" fillId="3" borderId="21" xfId="1" applyNumberFormat="1" applyFont="1" applyFill="1" applyBorder="1" applyAlignment="1">
      <alignment horizontal="left" vertical="justify"/>
    </xf>
    <xf numFmtId="168" fontId="4" fillId="3" borderId="0" xfId="1" applyNumberFormat="1" applyFont="1" applyFill="1" applyBorder="1" applyAlignment="1">
      <alignment horizontal="left" vertical="justify"/>
    </xf>
    <xf numFmtId="3" fontId="4" fillId="3" borderId="0" xfId="0" applyNumberFormat="1" applyFont="1" applyFill="1" applyBorder="1" applyAlignment="1">
      <alignment horizontal="center"/>
    </xf>
    <xf numFmtId="3" fontId="4" fillId="3" borderId="0" xfId="0" applyNumberFormat="1" applyFont="1" applyFill="1" applyBorder="1"/>
    <xf numFmtId="3" fontId="20" fillId="0" borderId="14" xfId="0" applyNumberFormat="1" applyFont="1" applyFill="1" applyBorder="1"/>
    <xf numFmtId="3" fontId="4" fillId="2" borderId="14" xfId="0" applyNumberFormat="1" applyFont="1" applyFill="1" applyBorder="1" applyAlignment="1">
      <alignment horizontal="right"/>
    </xf>
    <xf numFmtId="3" fontId="4" fillId="0" borderId="14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right"/>
    </xf>
    <xf numFmtId="164" fontId="20" fillId="0" borderId="17" xfId="1" applyFont="1" applyFill="1" applyBorder="1" applyAlignment="1">
      <alignment vertical="center"/>
    </xf>
    <xf numFmtId="3" fontId="4" fillId="0" borderId="17" xfId="0" applyNumberFormat="1" applyFont="1" applyFill="1" applyBorder="1" applyAlignment="1">
      <alignment vertical="center"/>
    </xf>
    <xf numFmtId="4" fontId="4" fillId="0" borderId="17" xfId="0" applyNumberFormat="1" applyFont="1" applyFill="1" applyBorder="1" applyAlignment="1">
      <alignment vertical="center"/>
    </xf>
    <xf numFmtId="168" fontId="4" fillId="0" borderId="17" xfId="1" applyNumberFormat="1" applyFont="1" applyFill="1" applyBorder="1" applyAlignment="1">
      <alignment vertical="center"/>
    </xf>
    <xf numFmtId="164" fontId="20" fillId="0" borderId="0" xfId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4" fontId="4" fillId="0" borderId="0" xfId="1" applyFont="1" applyFill="1" applyBorder="1"/>
    <xf numFmtId="3" fontId="4" fillId="0" borderId="0" xfId="0" applyNumberFormat="1" applyFont="1" applyFill="1" applyBorder="1"/>
    <xf numFmtId="4" fontId="4" fillId="0" borderId="0" xfId="0" applyNumberFormat="1" applyFont="1" applyFill="1" applyBorder="1"/>
    <xf numFmtId="164" fontId="4" fillId="0" borderId="0" xfId="1" applyFont="1" applyFill="1" applyBorder="1" applyAlignment="1">
      <alignment vertical="center"/>
    </xf>
    <xf numFmtId="3" fontId="20" fillId="0" borderId="0" xfId="0" applyNumberFormat="1" applyFont="1" applyFill="1" applyBorder="1"/>
    <xf numFmtId="2" fontId="4" fillId="0" borderId="0" xfId="1" applyNumberFormat="1" applyFont="1" applyFill="1" applyBorder="1" applyAlignment="1">
      <alignment vertical="center"/>
    </xf>
    <xf numFmtId="1" fontId="4" fillId="0" borderId="0" xfId="8" applyNumberFormat="1" applyFont="1" applyFill="1" applyBorder="1" applyAlignment="1">
      <alignment vertical="center"/>
    </xf>
    <xf numFmtId="4" fontId="20" fillId="0" borderId="17" xfId="0" applyNumberFormat="1" applyFont="1" applyFill="1" applyBorder="1"/>
    <xf numFmtId="3" fontId="4" fillId="0" borderId="17" xfId="0" applyNumberFormat="1" applyFont="1" applyFill="1" applyBorder="1"/>
    <xf numFmtId="4" fontId="20" fillId="0" borderId="0" xfId="0" applyNumberFormat="1" applyFont="1" applyFill="1" applyBorder="1"/>
    <xf numFmtId="164" fontId="20" fillId="0" borderId="0" xfId="1" applyFont="1" applyFill="1" applyBorder="1"/>
    <xf numFmtId="3" fontId="21" fillId="0" borderId="0" xfId="0" applyNumberFormat="1" applyFont="1" applyFill="1" applyBorder="1"/>
    <xf numFmtId="3" fontId="16" fillId="0" borderId="0" xfId="0" applyNumberFormat="1" applyFont="1" applyFill="1" applyBorder="1"/>
    <xf numFmtId="168" fontId="20" fillId="0" borderId="0" xfId="1" applyNumberFormat="1" applyFont="1" applyFill="1" applyBorder="1"/>
    <xf numFmtId="3" fontId="20" fillId="0" borderId="0" xfId="0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centerContinuous"/>
    </xf>
    <xf numFmtId="1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2" fontId="4" fillId="0" borderId="0" xfId="7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/>
    </xf>
    <xf numFmtId="164" fontId="4" fillId="0" borderId="17" xfId="1" applyFont="1" applyFill="1" applyBorder="1" applyAlignment="1">
      <alignment vertical="center"/>
    </xf>
    <xf numFmtId="1" fontId="4" fillId="0" borderId="17" xfId="1" applyNumberFormat="1" applyFont="1" applyFill="1" applyBorder="1" applyAlignment="1">
      <alignment horizontal="right" vertical="center"/>
    </xf>
    <xf numFmtId="2" fontId="4" fillId="0" borderId="1" xfId="7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right"/>
    </xf>
    <xf numFmtId="0" fontId="20" fillId="0" borderId="0" xfId="7" applyFont="1" applyFill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right" vertical="center"/>
    </xf>
    <xf numFmtId="1" fontId="4" fillId="0" borderId="0" xfId="7" applyNumberFormat="1" applyFont="1" applyFill="1" applyBorder="1" applyAlignment="1">
      <alignment horizontal="right" vertical="center"/>
    </xf>
    <xf numFmtId="3" fontId="4" fillId="0" borderId="0" xfId="7" applyNumberFormat="1" applyFont="1" applyFill="1" applyBorder="1" applyAlignment="1">
      <alignment horizontal="right"/>
    </xf>
    <xf numFmtId="1" fontId="4" fillId="0" borderId="0" xfId="7" applyNumberFormat="1" applyFont="1" applyFill="1" applyBorder="1" applyAlignment="1">
      <alignment horizontal="right"/>
    </xf>
    <xf numFmtId="1" fontId="20" fillId="0" borderId="0" xfId="7" applyNumberFormat="1" applyFont="1" applyFill="1" applyBorder="1" applyAlignment="1">
      <alignment horizontal="right" vertical="center"/>
    </xf>
    <xf numFmtId="1" fontId="20" fillId="0" borderId="0" xfId="7" applyNumberFormat="1" applyFont="1" applyFill="1" applyBorder="1" applyAlignment="1">
      <alignment horizontal="right"/>
    </xf>
    <xf numFmtId="3" fontId="4" fillId="0" borderId="1" xfId="7" applyNumberFormat="1" applyFont="1" applyFill="1" applyBorder="1" applyAlignment="1">
      <alignment horizontal="right"/>
    </xf>
    <xf numFmtId="1" fontId="4" fillId="0" borderId="1" xfId="7" applyNumberFormat="1" applyFont="1" applyFill="1" applyBorder="1" applyAlignment="1">
      <alignment horizontal="right"/>
    </xf>
    <xf numFmtId="0" fontId="4" fillId="0" borderId="0" xfId="6" applyFont="1" applyFill="1" applyAlignment="1">
      <alignment horizontal="centerContinuous" wrapText="1"/>
    </xf>
    <xf numFmtId="0" fontId="6" fillId="0" borderId="0" xfId="0" applyFont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3" fontId="4" fillId="3" borderId="1" xfId="0" applyNumberFormat="1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right"/>
    </xf>
    <xf numFmtId="165" fontId="6" fillId="0" borderId="11" xfId="8" applyNumberFormat="1" applyFont="1" applyFill="1" applyBorder="1"/>
    <xf numFmtId="165" fontId="4" fillId="0" borderId="20" xfId="8" applyNumberFormat="1" applyFont="1" applyBorder="1"/>
    <xf numFmtId="3" fontId="4" fillId="0" borderId="20" xfId="0" applyNumberFormat="1" applyFont="1" applyBorder="1"/>
    <xf numFmtId="0" fontId="11" fillId="3" borderId="8" xfId="0" applyFont="1" applyFill="1" applyBorder="1" applyAlignment="1">
      <alignment horizontal="centerContinuous"/>
    </xf>
    <xf numFmtId="0" fontId="11" fillId="3" borderId="3" xfId="0" applyFont="1" applyFill="1" applyBorder="1" applyAlignment="1">
      <alignment horizontal="centerContinuous"/>
    </xf>
    <xf numFmtId="0" fontId="11" fillId="3" borderId="4" xfId="0" applyFont="1" applyFill="1" applyBorder="1" applyAlignment="1">
      <alignment horizontal="centerContinuous"/>
    </xf>
    <xf numFmtId="0" fontId="11" fillId="3" borderId="11" xfId="0" applyFont="1" applyFill="1" applyBorder="1"/>
    <xf numFmtId="165" fontId="6" fillId="0" borderId="6" xfId="8" applyNumberFormat="1" applyFont="1" applyBorder="1"/>
    <xf numFmtId="166" fontId="6" fillId="0" borderId="6" xfId="8" applyNumberFormat="1" applyFont="1" applyBorder="1"/>
    <xf numFmtId="0" fontId="6" fillId="3" borderId="23" xfId="0" applyFont="1" applyFill="1" applyBorder="1" applyAlignment="1">
      <alignment horizontal="center"/>
    </xf>
    <xf numFmtId="165" fontId="6" fillId="0" borderId="22" xfId="8" applyNumberFormat="1" applyFont="1" applyFill="1" applyBorder="1"/>
    <xf numFmtId="0" fontId="4" fillId="3" borderId="26" xfId="0" applyFont="1" applyFill="1" applyBorder="1"/>
    <xf numFmtId="0" fontId="4" fillId="3" borderId="10" xfId="0" applyFont="1" applyFill="1" applyBorder="1"/>
    <xf numFmtId="4" fontId="4" fillId="3" borderId="10" xfId="0" applyNumberFormat="1" applyFont="1" applyFill="1" applyBorder="1" applyAlignment="1">
      <alignment horizontal="center"/>
    </xf>
    <xf numFmtId="0" fontId="4" fillId="3" borderId="9" xfId="0" applyFont="1" applyFill="1" applyBorder="1"/>
    <xf numFmtId="4" fontId="4" fillId="3" borderId="13" xfId="3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5" fontId="4" fillId="0" borderId="18" xfId="8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vertical="justify"/>
    </xf>
    <xf numFmtId="165" fontId="4" fillId="0" borderId="6" xfId="8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horizontal="left" indent="1"/>
    </xf>
    <xf numFmtId="165" fontId="4" fillId="0" borderId="6" xfId="8" applyNumberFormat="1" applyFont="1" applyFill="1" applyBorder="1"/>
    <xf numFmtId="0" fontId="4" fillId="3" borderId="10" xfId="7" quotePrefix="1" applyFont="1" applyFill="1" applyBorder="1" applyAlignment="1">
      <alignment horizontal="left" indent="2"/>
    </xf>
    <xf numFmtId="0" fontId="4" fillId="3" borderId="10" xfId="7" applyFont="1" applyFill="1" applyBorder="1" applyAlignment="1">
      <alignment horizontal="left" indent="2"/>
    </xf>
    <xf numFmtId="0" fontId="4" fillId="3" borderId="10" xfId="0" applyFont="1" applyFill="1" applyBorder="1" applyAlignment="1">
      <alignment vertical="center"/>
    </xf>
    <xf numFmtId="0" fontId="4" fillId="3" borderId="10" xfId="0" quotePrefix="1" applyFont="1" applyFill="1" applyBorder="1" applyAlignment="1">
      <alignment horizontal="left" indent="2"/>
    </xf>
    <xf numFmtId="0" fontId="4" fillId="3" borderId="9" xfId="7" applyFont="1" applyFill="1" applyBorder="1" applyAlignment="1">
      <alignment horizontal="left" indent="2"/>
    </xf>
    <xf numFmtId="3" fontId="4" fillId="3" borderId="10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0" fontId="4" fillId="3" borderId="16" xfId="0" applyFont="1" applyFill="1" applyBorder="1" applyAlignment="1">
      <alignment horizontal="left" wrapText="1"/>
    </xf>
    <xf numFmtId="165" fontId="4" fillId="0" borderId="18" xfId="8" applyNumberFormat="1" applyFont="1" applyFill="1" applyBorder="1"/>
    <xf numFmtId="0" fontId="4" fillId="3" borderId="10" xfId="0" applyFont="1" applyFill="1" applyBorder="1" applyAlignment="1">
      <alignment wrapText="1"/>
    </xf>
    <xf numFmtId="10" fontId="4" fillId="0" borderId="6" xfId="8" applyNumberFormat="1" applyFont="1" applyFill="1" applyBorder="1"/>
    <xf numFmtId="0" fontId="4" fillId="0" borderId="6" xfId="0" applyFont="1" applyFill="1" applyBorder="1"/>
    <xf numFmtId="0" fontId="4" fillId="3" borderId="16" xfId="0" applyFont="1" applyFill="1" applyBorder="1" applyAlignment="1">
      <alignment vertical="justify"/>
    </xf>
    <xf numFmtId="0" fontId="4" fillId="3" borderId="10" xfId="7" applyFont="1" applyFill="1" applyBorder="1" applyAlignment="1">
      <alignment vertical="justify"/>
    </xf>
    <xf numFmtId="165" fontId="4" fillId="0" borderId="6" xfId="8" applyNumberFormat="1" applyFont="1" applyFill="1" applyBorder="1" applyAlignment="1">
      <alignment horizontal="center"/>
    </xf>
    <xf numFmtId="10" fontId="4" fillId="0" borderId="6" xfId="8" applyNumberFormat="1" applyFont="1" applyFill="1" applyBorder="1" applyAlignment="1">
      <alignment horizontal="center"/>
    </xf>
    <xf numFmtId="0" fontId="4" fillId="0" borderId="6" xfId="7" applyFont="1" applyFill="1" applyBorder="1" applyAlignment="1">
      <alignment horizontal="center"/>
    </xf>
    <xf numFmtId="0" fontId="4" fillId="0" borderId="7" xfId="7" applyFont="1" applyFill="1" applyBorder="1" applyAlignment="1">
      <alignment horizontal="center"/>
    </xf>
    <xf numFmtId="0" fontId="4" fillId="3" borderId="10" xfId="0" applyFont="1" applyFill="1" applyBorder="1" applyAlignment="1">
      <alignment horizontal="left" wrapText="1"/>
    </xf>
    <xf numFmtId="0" fontId="4" fillId="3" borderId="16" xfId="7" applyFont="1" applyFill="1" applyBorder="1" applyAlignment="1">
      <alignment horizontal="left" wrapText="1"/>
    </xf>
    <xf numFmtId="0" fontId="20" fillId="0" borderId="17" xfId="7" applyFont="1" applyFill="1" applyBorder="1" applyAlignment="1">
      <alignment horizontal="center"/>
    </xf>
    <xf numFmtId="3" fontId="4" fillId="0" borderId="17" xfId="7" applyNumberFormat="1" applyFont="1" applyFill="1" applyBorder="1" applyAlignment="1">
      <alignment horizontal="right" vertical="center"/>
    </xf>
    <xf numFmtId="0" fontId="4" fillId="0" borderId="17" xfId="7" applyFont="1" applyFill="1" applyBorder="1" applyAlignment="1">
      <alignment horizontal="center" vertical="center"/>
    </xf>
    <xf numFmtId="168" fontId="4" fillId="0" borderId="17" xfId="1" applyNumberFormat="1" applyFont="1" applyFill="1" applyBorder="1" applyAlignment="1">
      <alignment horizontal="right" vertical="center"/>
    </xf>
    <xf numFmtId="0" fontId="22" fillId="0" borderId="0" xfId="9" applyAlignment="1">
      <alignment horizontal="right" vertical="center" wrapText="1"/>
    </xf>
    <xf numFmtId="0" fontId="22" fillId="0" borderId="0" xfId="9" applyFill="1" applyAlignment="1">
      <alignment horizontal="right"/>
    </xf>
    <xf numFmtId="0" fontId="4" fillId="3" borderId="5" xfId="0" applyFont="1" applyFill="1" applyBorder="1" applyAlignment="1">
      <alignment horizontal="centerContinuous"/>
    </xf>
    <xf numFmtId="0" fontId="4" fillId="0" borderId="0" xfId="0" applyFont="1" applyFill="1" applyAlignment="1">
      <alignment horizontal="centerContinuous" vertical="top" wrapText="1"/>
    </xf>
    <xf numFmtId="0" fontId="6" fillId="3" borderId="5" xfId="0" applyFont="1" applyFill="1" applyBorder="1"/>
    <xf numFmtId="0" fontId="18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164" fontId="4" fillId="3" borderId="5" xfId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9" fillId="3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3" fontId="4" fillId="3" borderId="21" xfId="0" applyNumberFormat="1" applyFont="1" applyFill="1" applyBorder="1" applyAlignment="1">
      <alignment horizontal="center"/>
    </xf>
    <xf numFmtId="168" fontId="4" fillId="3" borderId="21" xfId="1" applyNumberFormat="1" applyFont="1" applyFill="1" applyBorder="1" applyAlignment="1">
      <alignment horizontal="center" vertical="justify"/>
    </xf>
    <xf numFmtId="168" fontId="4" fillId="3" borderId="0" xfId="1" applyNumberFormat="1" applyFont="1" applyFill="1" applyBorder="1" applyAlignment="1">
      <alignment horizontal="center" vertical="justify"/>
    </xf>
    <xf numFmtId="168" fontId="4" fillId="3" borderId="1" xfId="1" applyNumberFormat="1" applyFont="1" applyFill="1" applyBorder="1" applyAlignment="1">
      <alignment horizontal="center" vertical="justify"/>
    </xf>
    <xf numFmtId="0" fontId="4" fillId="3" borderId="19" xfId="0" applyFont="1" applyFill="1" applyBorder="1" applyAlignment="1">
      <alignment horizontal="center" vertical="justify"/>
    </xf>
    <xf numFmtId="0" fontId="4" fillId="3" borderId="6" xfId="0" applyFont="1" applyFill="1" applyBorder="1" applyAlignment="1">
      <alignment horizontal="center" vertical="justify"/>
    </xf>
    <xf numFmtId="0" fontId="4" fillId="3" borderId="7" xfId="0" applyFont="1" applyFill="1" applyBorder="1" applyAlignment="1">
      <alignment horizontal="center" vertical="justify"/>
    </xf>
    <xf numFmtId="3" fontId="4" fillId="3" borderId="1" xfId="0" applyNumberFormat="1" applyFont="1" applyFill="1" applyBorder="1" applyAlignment="1">
      <alignment horizontal="center"/>
    </xf>
    <xf numFmtId="168" fontId="4" fillId="3" borderId="0" xfId="1" applyNumberFormat="1" applyFont="1" applyFill="1" applyBorder="1" applyAlignment="1">
      <alignment horizontal="center" vertical="center" wrapText="1"/>
    </xf>
    <xf numFmtId="168" fontId="4" fillId="3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horizontal="center"/>
    </xf>
    <xf numFmtId="0" fontId="4" fillId="3" borderId="8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22" fillId="0" borderId="0" xfId="9" applyBorder="1"/>
    <xf numFmtId="0" fontId="6" fillId="3" borderId="2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4" fillId="0" borderId="0" xfId="0" applyFont="1" applyFill="1" applyAlignment="1">
      <alignment vertical="center" wrapText="1"/>
    </xf>
    <xf numFmtId="0" fontId="22" fillId="0" borderId="0" xfId="9" applyFill="1"/>
  </cellXfs>
  <cellStyles count="10">
    <cellStyle name="Comma" xfId="1" builtinId="3"/>
    <cellStyle name="Hyperlink" xfId="9" builtinId="8"/>
    <cellStyle name="Normal" xfId="0" builtinId="0"/>
    <cellStyle name="Normal_minimalni" xfId="2" xr:uid="{00000000-0005-0000-0000-000002000000}"/>
    <cellStyle name="Normal_p2001ginka" xfId="3" xr:uid="{00000000-0005-0000-0000-000003000000}"/>
    <cellStyle name="Normal_STATB42000" xfId="4" xr:uid="{00000000-0005-0000-0000-000005000000}"/>
    <cellStyle name="Normal_STATB42002a" xfId="5" xr:uid="{00000000-0005-0000-0000-000007000000}"/>
    <cellStyle name="Normal_STATB42007_2" xfId="6" xr:uid="{00000000-0005-0000-0000-00000A000000}"/>
    <cellStyle name="Normal_statbul I.2000 2" xfId="7" xr:uid="{00000000-0005-0000-0000-00000E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/>
              <a:t>ПРОЦЕНТ НА ПЕНСИОНЕРИТЕ ЗА ОСИГУРИТЕЛЕН СТАЖ И ВЪЗРАСТ ПО ГРУПИ МЕСЕЧНИ РАЗМЕРИ</a:t>
            </a:r>
          </a:p>
        </c:rich>
      </c:tx>
      <c:layout>
        <c:manualLayout>
          <c:xMode val="edge"/>
          <c:yMode val="edge"/>
          <c:x val="9.6721264997358142E-2"/>
          <c:y val="2.588235294117647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9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63942562069801"/>
          <c:y val="0.16470588235294117"/>
          <c:w val="0.87541053679762482"/>
          <c:h val="0.7364705882352941"/>
        </c:manualLayout>
      </c:layout>
      <c:bar3D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'5.3'!$D$9:$D$25</c:f>
              <c:numCache>
                <c:formatCode>0.0%</c:formatCode>
                <c:ptCount val="17"/>
                <c:pt idx="0">
                  <c:v>3.1372662221659472E-3</c:v>
                </c:pt>
                <c:pt idx="1">
                  <c:v>8.8154425402015534E-3</c:v>
                </c:pt>
                <c:pt idx="2">
                  <c:v>5.0164768802111452E-2</c:v>
                </c:pt>
                <c:pt idx="3">
                  <c:v>0.13091689918432389</c:v>
                </c:pt>
                <c:pt idx="4">
                  <c:v>6.6293282563242281E-2</c:v>
                </c:pt>
                <c:pt idx="5">
                  <c:v>0.16472943867077533</c:v>
                </c:pt>
                <c:pt idx="6">
                  <c:v>0.13853372495583094</c:v>
                </c:pt>
                <c:pt idx="7">
                  <c:v>9.4413868527420244E-2</c:v>
                </c:pt>
                <c:pt idx="8">
                  <c:v>7.0144339176398729E-2</c:v>
                </c:pt>
                <c:pt idx="9">
                  <c:v>9.3019746670016931E-2</c:v>
                </c:pt>
                <c:pt idx="10">
                  <c:v>5.8705979372244969E-2</c:v>
                </c:pt>
                <c:pt idx="11">
                  <c:v>3.8113651438044897E-2</c:v>
                </c:pt>
                <c:pt idx="12">
                  <c:v>4.3567456144206651E-2</c:v>
                </c:pt>
                <c:pt idx="13">
                  <c:v>2.615306998754147E-2</c:v>
                </c:pt>
                <c:pt idx="14">
                  <c:v>9.4386970176289168E-3</c:v>
                </c:pt>
                <c:pt idx="15">
                  <c:v>3.3472045724572694E-3</c:v>
                </c:pt>
                <c:pt idx="16" formatCode="0.00%">
                  <c:v>5.0516415538849418E-4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2E-4C40-BF59-B0253136A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1792688"/>
        <c:axId val="1"/>
        <c:axId val="0"/>
      </c:bar3DChart>
      <c:catAx>
        <c:axId val="22179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0.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1792688"/>
        <c:crosses val="autoZero"/>
        <c:crossBetween val="between"/>
        <c:majorUnit val="0.02"/>
        <c:minorUnit val="4.0000000000000001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53975</xdr:rowOff>
    </xdr:from>
    <xdr:to>
      <xdr:col>7</xdr:col>
      <xdr:colOff>609600</xdr:colOff>
      <xdr:row>52</xdr:row>
      <xdr:rowOff>53975</xdr:rowOff>
    </xdr:to>
    <xdr:graphicFrame macro="">
      <xdr:nvGraphicFramePr>
        <xdr:cNvPr id="26940" name="Chart 1">
          <a:extLst>
            <a:ext uri="{FF2B5EF4-FFF2-40B4-BE49-F238E27FC236}">
              <a16:creationId xmlns:a16="http://schemas.microsoft.com/office/drawing/2014/main" id="{D5A38337-AC7F-4BBE-AF69-07F2F535F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zoomScaleNormal="100" workbookViewId="0">
      <selection sqref="A1:B1"/>
    </sheetView>
  </sheetViews>
  <sheetFormatPr defaultRowHeight="12.75"/>
  <cols>
    <col min="1" max="1" width="11.7109375" style="2" customWidth="1"/>
    <col min="2" max="2" width="95.7109375" style="2" customWidth="1"/>
    <col min="3" max="16384" width="9.140625" style="2"/>
  </cols>
  <sheetData>
    <row r="1" spans="1:2" ht="45" customHeight="1">
      <c r="A1" s="263" t="s">
        <v>209</v>
      </c>
      <c r="B1" s="263"/>
    </row>
    <row r="2" spans="1:2" ht="15" customHeight="1">
      <c r="A2" s="205"/>
      <c r="B2" s="205"/>
    </row>
    <row r="3" spans="1:2" ht="15" customHeight="1">
      <c r="A3" s="205"/>
      <c r="B3" s="205"/>
    </row>
    <row r="4" spans="1:2" s="204" customFormat="1" ht="15" customHeight="1">
      <c r="A4" s="206" t="s">
        <v>210</v>
      </c>
      <c r="B4" s="207" t="s">
        <v>211</v>
      </c>
    </row>
    <row r="5" spans="1:2" ht="30" customHeight="1">
      <c r="A5" s="258" t="s">
        <v>212</v>
      </c>
      <c r="B5" s="208" t="s">
        <v>221</v>
      </c>
    </row>
    <row r="6" spans="1:2" ht="15" customHeight="1">
      <c r="A6" s="258" t="s">
        <v>213</v>
      </c>
      <c r="B6" s="209" t="s">
        <v>222</v>
      </c>
    </row>
    <row r="7" spans="1:2" ht="15" customHeight="1">
      <c r="A7" s="259" t="s">
        <v>214</v>
      </c>
      <c r="B7" s="209" t="s">
        <v>223</v>
      </c>
    </row>
    <row r="8" spans="1:2" ht="30" customHeight="1">
      <c r="A8" s="258" t="s">
        <v>215</v>
      </c>
      <c r="B8" s="208" t="s">
        <v>224</v>
      </c>
    </row>
    <row r="9" spans="1:2" ht="30" customHeight="1">
      <c r="A9" s="258" t="s">
        <v>216</v>
      </c>
      <c r="B9" s="208" t="s">
        <v>225</v>
      </c>
    </row>
    <row r="10" spans="1:2" ht="30" customHeight="1">
      <c r="A10" s="258" t="s">
        <v>217</v>
      </c>
      <c r="B10" s="208" t="s">
        <v>226</v>
      </c>
    </row>
    <row r="11" spans="1:2" ht="30" customHeight="1">
      <c r="A11" s="258" t="s">
        <v>218</v>
      </c>
      <c r="B11" s="208" t="s">
        <v>227</v>
      </c>
    </row>
    <row r="12" spans="1:2" ht="30" customHeight="1">
      <c r="A12" s="258" t="s">
        <v>219</v>
      </c>
      <c r="B12" s="208" t="s">
        <v>228</v>
      </c>
    </row>
    <row r="13" spans="1:2" ht="30" customHeight="1">
      <c r="A13" s="258" t="s">
        <v>220</v>
      </c>
      <c r="B13" s="208" t="s">
        <v>229</v>
      </c>
    </row>
  </sheetData>
  <mergeCells count="1">
    <mergeCell ref="A1:B1"/>
  </mergeCells>
  <phoneticPr fontId="0" type="noConversion"/>
  <hyperlinks>
    <hyperlink ref="A5" location="'5.1'!A1" display="5.1." xr:uid="{3C75C561-243A-4EB1-B256-7E77A19DB8E0}"/>
    <hyperlink ref="A6" location="'5.2'!A1" display="5.2." xr:uid="{CF1D8491-790E-4592-A1EE-5F16760167D6}"/>
    <hyperlink ref="A7" location="'5.3'!A1" display="5.3." xr:uid="{5C5B169B-CF51-41AD-8408-96C6A39B1AD6}"/>
    <hyperlink ref="A8" location="'5.4'!A1" display="5.4." xr:uid="{177545B4-2CE6-40EC-A9EF-EF55BBE52446}"/>
    <hyperlink ref="A9" location="'5.5'!A1" display="5.5." xr:uid="{081CBEC8-CD1C-467D-92B9-C66F3D30BE3A}"/>
    <hyperlink ref="A10" location="'5.6'!A1" display="5.6." xr:uid="{45E58D81-2DC0-4A1B-A86D-7488877194AD}"/>
    <hyperlink ref="A11" location="'5.7'!A1" display="5.7." xr:uid="{7A1533F6-FBEC-45C3-B9F8-08DD69C8EFD4}"/>
    <hyperlink ref="A12" location="'5.8'!A1" display="5.8." xr:uid="{D1721C41-5B53-4348-9A64-37F0A41D5A3F}"/>
    <hyperlink ref="A13" location="'5.9'!A1" display="5.9." xr:uid="{E4DDAE2E-1167-46D2-985C-B12F15302D9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32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2"/>
  <dimension ref="A1:AF114"/>
  <sheetViews>
    <sheetView zoomScaleNormal="100" workbookViewId="0"/>
  </sheetViews>
  <sheetFormatPr defaultRowHeight="12.75"/>
  <cols>
    <col min="1" max="1" width="3.42578125" style="41" bestFit="1" customWidth="1"/>
    <col min="2" max="2" width="25.140625" style="41" customWidth="1"/>
    <col min="3" max="3" width="12" style="41" customWidth="1"/>
    <col min="4" max="4" width="8.140625" style="41" customWidth="1"/>
    <col min="5" max="5" width="10.28515625" style="41" customWidth="1"/>
    <col min="6" max="6" width="8.7109375" style="41" customWidth="1"/>
    <col min="7" max="7" width="11.28515625" style="41" customWidth="1"/>
    <col min="8" max="8" width="11" style="41" customWidth="1"/>
    <col min="9" max="9" width="10" style="41" customWidth="1"/>
    <col min="10" max="10" width="8.5703125" style="41" customWidth="1"/>
    <col min="11" max="11" width="10.28515625" style="41" bestFit="1" customWidth="1"/>
    <col min="12" max="12" width="8.140625" style="41" customWidth="1"/>
    <col min="13" max="13" width="9.42578125" style="41" customWidth="1"/>
    <col min="14" max="14" width="8.140625" style="41" customWidth="1"/>
    <col min="15" max="15" width="9.28515625" style="41" customWidth="1"/>
    <col min="16" max="16" width="7.28515625" style="41" customWidth="1"/>
    <col min="17" max="17" width="10.140625" style="41" customWidth="1"/>
    <col min="18" max="18" width="9.7109375" style="41" customWidth="1"/>
    <col min="19" max="19" width="10.28515625" style="41" customWidth="1"/>
    <col min="20" max="20" width="8.140625" style="41" customWidth="1"/>
    <col min="21" max="21" width="9.85546875" style="41" customWidth="1"/>
    <col min="22" max="22" width="10.28515625" style="41" customWidth="1"/>
    <col min="23" max="24" width="9.5703125" style="41" bestFit="1" customWidth="1"/>
    <col min="25" max="25" width="9" style="41" customWidth="1"/>
    <col min="26" max="26" width="12.140625" style="41" customWidth="1"/>
    <col min="27" max="16384" width="9.140625" style="26"/>
  </cols>
  <sheetData>
    <row r="1" spans="1:32" ht="15" customHeight="1">
      <c r="A1" s="309" t="s">
        <v>241</v>
      </c>
    </row>
    <row r="2" spans="1:32" ht="45" customHeight="1">
      <c r="A2" s="26"/>
      <c r="B2" s="272" t="s">
        <v>153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6"/>
      <c r="V2" s="26"/>
      <c r="W2" s="26"/>
      <c r="X2" s="26"/>
      <c r="Y2" s="26"/>
      <c r="Z2" s="26"/>
    </row>
    <row r="3" spans="1:32" ht="15" customHeight="1"/>
    <row r="4" spans="1:32" ht="15" customHeight="1">
      <c r="B4" s="26"/>
      <c r="P4" s="26"/>
      <c r="Y4" s="26"/>
      <c r="AD4" s="42" t="s">
        <v>15</v>
      </c>
    </row>
    <row r="5" spans="1:32" s="56" customFormat="1" ht="15" customHeight="1">
      <c r="A5" s="83"/>
      <c r="B5" s="84"/>
      <c r="C5" s="267" t="s">
        <v>81</v>
      </c>
      <c r="D5" s="268"/>
      <c r="E5" s="268"/>
      <c r="F5" s="268"/>
      <c r="G5" s="268"/>
      <c r="H5" s="269"/>
      <c r="I5" s="267" t="s">
        <v>64</v>
      </c>
      <c r="J5" s="268"/>
      <c r="K5" s="268"/>
      <c r="L5" s="268"/>
      <c r="M5" s="268"/>
      <c r="N5" s="269"/>
      <c r="O5" s="267" t="s">
        <v>74</v>
      </c>
      <c r="P5" s="268"/>
      <c r="Q5" s="268"/>
      <c r="R5" s="268"/>
      <c r="S5" s="268"/>
      <c r="T5" s="269"/>
      <c r="U5" s="267" t="s">
        <v>75</v>
      </c>
      <c r="V5" s="268"/>
      <c r="W5" s="268"/>
      <c r="X5" s="268"/>
      <c r="Y5" s="268"/>
      <c r="Z5" s="269"/>
      <c r="AA5" s="267" t="s">
        <v>76</v>
      </c>
      <c r="AB5" s="268"/>
      <c r="AC5" s="268"/>
      <c r="AD5" s="268"/>
      <c r="AE5" s="268"/>
      <c r="AF5" s="269"/>
    </row>
    <row r="6" spans="1:32" s="56" customFormat="1" ht="15" customHeight="1">
      <c r="A6" s="85"/>
      <c r="B6" s="86" t="s">
        <v>65</v>
      </c>
      <c r="C6" s="95"/>
      <c r="D6" s="96"/>
      <c r="E6" s="270" t="s">
        <v>66</v>
      </c>
      <c r="F6" s="270"/>
      <c r="G6" s="270" t="s">
        <v>67</v>
      </c>
      <c r="H6" s="271"/>
      <c r="I6" s="95"/>
      <c r="J6" s="96"/>
      <c r="K6" s="270" t="s">
        <v>66</v>
      </c>
      <c r="L6" s="270"/>
      <c r="M6" s="270" t="s">
        <v>67</v>
      </c>
      <c r="N6" s="271"/>
      <c r="O6" s="95"/>
      <c r="P6" s="96"/>
      <c r="Q6" s="270" t="s">
        <v>66</v>
      </c>
      <c r="R6" s="270"/>
      <c r="S6" s="270" t="s">
        <v>67</v>
      </c>
      <c r="T6" s="271"/>
      <c r="U6" s="95"/>
      <c r="V6" s="96"/>
      <c r="W6" s="270" t="s">
        <v>66</v>
      </c>
      <c r="X6" s="270"/>
      <c r="Y6" s="270" t="s">
        <v>67</v>
      </c>
      <c r="Z6" s="271"/>
      <c r="AA6" s="95"/>
      <c r="AB6" s="96"/>
      <c r="AC6" s="270" t="s">
        <v>66</v>
      </c>
      <c r="AD6" s="270"/>
      <c r="AE6" s="270" t="s">
        <v>67</v>
      </c>
      <c r="AF6" s="271"/>
    </row>
    <row r="7" spans="1:32" s="56" customFormat="1" ht="15" customHeight="1">
      <c r="A7" s="85"/>
      <c r="B7" s="87" t="s">
        <v>68</v>
      </c>
      <c r="C7" s="264" t="s">
        <v>69</v>
      </c>
      <c r="D7" s="265"/>
      <c r="E7" s="265" t="s">
        <v>70</v>
      </c>
      <c r="F7" s="265"/>
      <c r="G7" s="265" t="s">
        <v>70</v>
      </c>
      <c r="H7" s="266"/>
      <c r="I7" s="264" t="s">
        <v>69</v>
      </c>
      <c r="J7" s="265"/>
      <c r="K7" s="265" t="s">
        <v>70</v>
      </c>
      <c r="L7" s="265"/>
      <c r="M7" s="265" t="s">
        <v>70</v>
      </c>
      <c r="N7" s="266"/>
      <c r="O7" s="264" t="s">
        <v>69</v>
      </c>
      <c r="P7" s="265"/>
      <c r="Q7" s="265" t="s">
        <v>70</v>
      </c>
      <c r="R7" s="265"/>
      <c r="S7" s="265" t="s">
        <v>70</v>
      </c>
      <c r="T7" s="266"/>
      <c r="U7" s="264" t="s">
        <v>69</v>
      </c>
      <c r="V7" s="265"/>
      <c r="W7" s="265" t="s">
        <v>70</v>
      </c>
      <c r="X7" s="265"/>
      <c r="Y7" s="265" t="s">
        <v>70</v>
      </c>
      <c r="Z7" s="266"/>
      <c r="AA7" s="264" t="s">
        <v>69</v>
      </c>
      <c r="AB7" s="265"/>
      <c r="AC7" s="265" t="s">
        <v>70</v>
      </c>
      <c r="AD7" s="265"/>
      <c r="AE7" s="265" t="s">
        <v>70</v>
      </c>
      <c r="AF7" s="266"/>
    </row>
    <row r="8" spans="1:32" s="56" customFormat="1" ht="15" customHeight="1">
      <c r="A8" s="87" t="s">
        <v>13</v>
      </c>
      <c r="B8" s="86" t="s">
        <v>71</v>
      </c>
      <c r="C8" s="97" t="s">
        <v>10</v>
      </c>
      <c r="D8" s="98" t="s">
        <v>1</v>
      </c>
      <c r="E8" s="98" t="s">
        <v>10</v>
      </c>
      <c r="F8" s="98" t="s">
        <v>1</v>
      </c>
      <c r="G8" s="98" t="s">
        <v>10</v>
      </c>
      <c r="H8" s="86" t="s">
        <v>1</v>
      </c>
      <c r="I8" s="97" t="s">
        <v>10</v>
      </c>
      <c r="J8" s="98" t="s">
        <v>1</v>
      </c>
      <c r="K8" s="98" t="s">
        <v>10</v>
      </c>
      <c r="L8" s="98" t="s">
        <v>1</v>
      </c>
      <c r="M8" s="98" t="s">
        <v>10</v>
      </c>
      <c r="N8" s="86" t="s">
        <v>1</v>
      </c>
      <c r="O8" s="97" t="s">
        <v>10</v>
      </c>
      <c r="P8" s="98" t="s">
        <v>1</v>
      </c>
      <c r="Q8" s="98" t="s">
        <v>10</v>
      </c>
      <c r="R8" s="98" t="s">
        <v>1</v>
      </c>
      <c r="S8" s="98" t="s">
        <v>10</v>
      </c>
      <c r="T8" s="86" t="s">
        <v>1</v>
      </c>
      <c r="U8" s="97" t="s">
        <v>10</v>
      </c>
      <c r="V8" s="98" t="s">
        <v>1</v>
      </c>
      <c r="W8" s="98" t="s">
        <v>10</v>
      </c>
      <c r="X8" s="98" t="s">
        <v>1</v>
      </c>
      <c r="Y8" s="98" t="s">
        <v>10</v>
      </c>
      <c r="Z8" s="86" t="s">
        <v>1</v>
      </c>
      <c r="AA8" s="97" t="s">
        <v>10</v>
      </c>
      <c r="AB8" s="98" t="s">
        <v>1</v>
      </c>
      <c r="AC8" s="98" t="s">
        <v>10</v>
      </c>
      <c r="AD8" s="98" t="s">
        <v>1</v>
      </c>
      <c r="AE8" s="98" t="s">
        <v>10</v>
      </c>
      <c r="AF8" s="86" t="s">
        <v>1</v>
      </c>
    </row>
    <row r="9" spans="1:32" ht="15" customHeight="1">
      <c r="A9" s="88"/>
      <c r="B9" s="89" t="s">
        <v>69</v>
      </c>
      <c r="C9" s="70">
        <f>SUM(C10:C26)</f>
        <v>2037336</v>
      </c>
      <c r="D9" s="71">
        <f t="shared" ref="D9:T9" si="0">SUM(D10:D25)</f>
        <v>0.99999803665178444</v>
      </c>
      <c r="E9" s="72">
        <f>SUM(E10:E26)</f>
        <v>1929890</v>
      </c>
      <c r="F9" s="71">
        <f t="shared" si="0"/>
        <v>0.9999979273430093</v>
      </c>
      <c r="G9" s="72">
        <f>SUM(G10:G26)</f>
        <v>107446</v>
      </c>
      <c r="H9" s="73">
        <f t="shared" si="0"/>
        <v>0.99999999999999989</v>
      </c>
      <c r="I9" s="70">
        <f>SUM(I10:I26)</f>
        <v>1888261</v>
      </c>
      <c r="J9" s="71">
        <f t="shared" si="0"/>
        <v>0.99999788164877623</v>
      </c>
      <c r="K9" s="72">
        <f>SUM(K10:K26)</f>
        <v>1786340</v>
      </c>
      <c r="L9" s="71">
        <f t="shared" si="0"/>
        <v>0.99999776078462121</v>
      </c>
      <c r="M9" s="72">
        <f>SUM(M10:M26)</f>
        <v>101921</v>
      </c>
      <c r="N9" s="73">
        <f t="shared" si="0"/>
        <v>1.0000000000000002</v>
      </c>
      <c r="O9" s="70">
        <f>SUM(O10:O26)</f>
        <v>82803</v>
      </c>
      <c r="P9" s="71">
        <f t="shared" si="0"/>
        <v>1</v>
      </c>
      <c r="Q9" s="72">
        <f>SUM(Q10:Q26)</f>
        <v>79251</v>
      </c>
      <c r="R9" s="71">
        <f t="shared" si="0"/>
        <v>1</v>
      </c>
      <c r="S9" s="72">
        <f>SUM(S10:S26)</f>
        <v>3552</v>
      </c>
      <c r="T9" s="73">
        <f t="shared" si="0"/>
        <v>0.99999999999999978</v>
      </c>
      <c r="U9" s="70">
        <f>SUM(U10:U26)</f>
        <v>60815</v>
      </c>
      <c r="V9" s="71">
        <f t="shared" ref="V9:AF9" si="1">SUM(V10:V25)</f>
        <v>1</v>
      </c>
      <c r="W9" s="72">
        <f>SUM(W10:W26)</f>
        <v>60143</v>
      </c>
      <c r="X9" s="71">
        <f t="shared" si="1"/>
        <v>0.99996674592221868</v>
      </c>
      <c r="Y9" s="72">
        <f>SUM(Y10:Y26)</f>
        <v>674</v>
      </c>
      <c r="Z9" s="73">
        <f t="shared" si="1"/>
        <v>1.0000000000000002</v>
      </c>
      <c r="AA9" s="70">
        <f>SUM(AA10:AA26)</f>
        <v>5455</v>
      </c>
      <c r="AB9" s="71">
        <f t="shared" si="1"/>
        <v>0.99999999999999989</v>
      </c>
      <c r="AC9" s="72">
        <f>SUM(AC10:AC26)</f>
        <v>4156</v>
      </c>
      <c r="AD9" s="71">
        <f t="shared" si="1"/>
        <v>1</v>
      </c>
      <c r="AE9" s="72">
        <f>SUM(AE10:AE26)</f>
        <v>1299</v>
      </c>
      <c r="AF9" s="73">
        <f t="shared" si="1"/>
        <v>0.99999999999999978</v>
      </c>
    </row>
    <row r="10" spans="1:32" ht="15" customHeight="1">
      <c r="A10" s="87">
        <v>1</v>
      </c>
      <c r="B10" s="90" t="s">
        <v>134</v>
      </c>
      <c r="C10" s="57">
        <f>E10+G10</f>
        <v>2341</v>
      </c>
      <c r="D10" s="1">
        <f t="shared" ref="D10:D28" si="2">C10/C$9</f>
        <v>1.1490495431288703E-3</v>
      </c>
      <c r="E10" s="42">
        <f t="shared" ref="E10:E27" si="3">K10+W10+AC10+Q10</f>
        <v>1837</v>
      </c>
      <c r="F10" s="1">
        <f t="shared" ref="F10:F24" si="4">E10/E$9</f>
        <v>9.5186772303084636E-4</v>
      </c>
      <c r="G10" s="42">
        <f t="shared" ref="G10:G25" si="5">M10+Y10+AE10+S10</f>
        <v>504</v>
      </c>
      <c r="H10" s="58">
        <f t="shared" ref="H10:H28" si="6">G10/G$9</f>
        <v>4.6907283658768123E-3</v>
      </c>
      <c r="I10" s="57">
        <f t="shared" ref="I10:I24" si="7">K10+M10</f>
        <v>831</v>
      </c>
      <c r="J10" s="59">
        <f t="shared" ref="J10:J25" si="8">I10/I$9</f>
        <v>4.4008746672202624E-4</v>
      </c>
      <c r="K10" s="42">
        <v>760</v>
      </c>
      <c r="L10" s="59">
        <f t="shared" ref="L10:L28" si="9">K10/K$9</f>
        <v>4.2545092199693227E-4</v>
      </c>
      <c r="M10" s="42">
        <v>71</v>
      </c>
      <c r="N10" s="58">
        <f t="shared" ref="N10:N28" si="10">M10/M$9</f>
        <v>6.9661796881898724E-4</v>
      </c>
      <c r="O10" s="57"/>
      <c r="P10" s="59"/>
      <c r="Q10" s="42"/>
      <c r="R10" s="59"/>
      <c r="S10" s="53"/>
      <c r="T10" s="58"/>
      <c r="U10" s="57">
        <f t="shared" ref="U10:U15" si="11">W10+Y10</f>
        <v>1510</v>
      </c>
      <c r="V10" s="1">
        <f t="shared" ref="V10:V15" si="12">U10/U$9</f>
        <v>2.4829400641289155E-2</v>
      </c>
      <c r="W10" s="42">
        <v>1077</v>
      </c>
      <c r="X10" s="1">
        <f t="shared" ref="X10:X15" si="13">W10/W$9</f>
        <v>1.7907320885223552E-2</v>
      </c>
      <c r="Y10" s="55">
        <v>433</v>
      </c>
      <c r="Z10" s="58">
        <f>Y10/Y$9</f>
        <v>0.64243323442136502</v>
      </c>
      <c r="AA10" s="57"/>
      <c r="AB10" s="59"/>
      <c r="AC10" s="42"/>
      <c r="AD10" s="60"/>
      <c r="AE10" s="53"/>
      <c r="AF10" s="58"/>
    </row>
    <row r="11" spans="1:32" ht="15" customHeight="1">
      <c r="A11" s="87">
        <v>2</v>
      </c>
      <c r="B11" s="90" t="s">
        <v>135</v>
      </c>
      <c r="C11" s="57">
        <f>E11+G11</f>
        <v>122841</v>
      </c>
      <c r="D11" s="1">
        <f t="shared" si="2"/>
        <v>6.0294914535452181E-2</v>
      </c>
      <c r="E11" s="42">
        <f t="shared" si="3"/>
        <v>48467</v>
      </c>
      <c r="F11" s="1">
        <f t="shared" si="4"/>
        <v>2.5113866593432788E-2</v>
      </c>
      <c r="G11" s="42">
        <f t="shared" si="5"/>
        <v>74374</v>
      </c>
      <c r="H11" s="58">
        <f t="shared" si="6"/>
        <v>0.69219887199151198</v>
      </c>
      <c r="I11" s="57">
        <f t="shared" si="7"/>
        <v>75567</v>
      </c>
      <c r="J11" s="1">
        <f t="shared" si="8"/>
        <v>4.0019361730184548E-2</v>
      </c>
      <c r="K11" s="42">
        <v>2435</v>
      </c>
      <c r="L11" s="1">
        <f t="shared" si="9"/>
        <v>1.3631223619243818E-3</v>
      </c>
      <c r="M11" s="42">
        <v>73132</v>
      </c>
      <c r="N11" s="58">
        <f t="shared" si="10"/>
        <v>0.71753613092493207</v>
      </c>
      <c r="O11" s="57">
        <f>Q11+S11</f>
        <v>289</v>
      </c>
      <c r="P11" s="1">
        <f t="shared" ref="P11:P23" si="14">O11/O$9</f>
        <v>3.4902117073052907E-3</v>
      </c>
      <c r="Q11" s="42"/>
      <c r="R11" s="60"/>
      <c r="S11" s="53">
        <v>289</v>
      </c>
      <c r="T11" s="58">
        <f t="shared" ref="T11:T28" si="15">S11/S$9</f>
        <v>8.1362612612612614E-2</v>
      </c>
      <c r="U11" s="57">
        <f t="shared" si="11"/>
        <v>46264</v>
      </c>
      <c r="V11" s="1">
        <f t="shared" si="12"/>
        <v>0.76073337170106059</v>
      </c>
      <c r="W11" s="42">
        <v>46024</v>
      </c>
      <c r="X11" s="1">
        <f t="shared" si="13"/>
        <v>0.76524283790299785</v>
      </c>
      <c r="Y11" s="55">
        <v>240</v>
      </c>
      <c r="Z11" s="58">
        <f>Y11/Y$9</f>
        <v>0.35608308605341249</v>
      </c>
      <c r="AA11" s="57">
        <f t="shared" ref="AA11:AA27" si="16">AC11+AE11</f>
        <v>721</v>
      </c>
      <c r="AB11" s="1">
        <f t="shared" ref="AB11:AB24" si="17">AA11/AA$9</f>
        <v>0.13217231897341888</v>
      </c>
      <c r="AC11" s="53">
        <v>8</v>
      </c>
      <c r="AD11" s="1">
        <f>AC11/AC$9</f>
        <v>1.9249278152069298E-3</v>
      </c>
      <c r="AE11" s="53">
        <v>713</v>
      </c>
      <c r="AF11" s="58">
        <f t="shared" ref="AF11:AF25" si="18">AE11/AE$9</f>
        <v>0.54888375673595069</v>
      </c>
    </row>
    <row r="12" spans="1:32" ht="15" customHeight="1">
      <c r="A12" s="87">
        <v>3</v>
      </c>
      <c r="B12" s="90" t="s">
        <v>136</v>
      </c>
      <c r="C12" s="57">
        <f>E12+G12</f>
        <v>243013</v>
      </c>
      <c r="D12" s="1">
        <f t="shared" si="2"/>
        <v>0.11927978497410344</v>
      </c>
      <c r="E12" s="42">
        <f t="shared" si="3"/>
        <v>238985</v>
      </c>
      <c r="F12" s="1">
        <f t="shared" si="4"/>
        <v>0.12383348273735809</v>
      </c>
      <c r="G12" s="42">
        <f t="shared" si="5"/>
        <v>4028</v>
      </c>
      <c r="H12" s="58">
        <f t="shared" si="6"/>
        <v>3.7488598924110716E-2</v>
      </c>
      <c r="I12" s="57">
        <f>K12+M12</f>
        <v>229814</v>
      </c>
      <c r="J12" s="1">
        <f t="shared" si="8"/>
        <v>0.12170669203039199</v>
      </c>
      <c r="K12" s="42">
        <v>226120</v>
      </c>
      <c r="L12" s="1">
        <f t="shared" si="9"/>
        <v>0.12658284537098199</v>
      </c>
      <c r="M12" s="42">
        <v>3694</v>
      </c>
      <c r="N12" s="58">
        <f t="shared" si="10"/>
        <v>3.6243757419962518E-2</v>
      </c>
      <c r="O12" s="57">
        <f>Q12+S12</f>
        <v>238</v>
      </c>
      <c r="P12" s="1">
        <f t="shared" si="14"/>
        <v>2.8742919942514162E-3</v>
      </c>
      <c r="Q12" s="42">
        <v>1</v>
      </c>
      <c r="R12" s="60">
        <f t="shared" ref="R12:R28" si="19">Q12/Q$9</f>
        <v>1.2618137310570214E-5</v>
      </c>
      <c r="S12" s="53">
        <v>237</v>
      </c>
      <c r="T12" s="58">
        <f t="shared" si="15"/>
        <v>6.6722972972972971E-2</v>
      </c>
      <c r="U12" s="57">
        <f t="shared" si="11"/>
        <v>12864</v>
      </c>
      <c r="V12" s="1">
        <f t="shared" si="12"/>
        <v>0.21152676148976404</v>
      </c>
      <c r="W12" s="42">
        <v>12864</v>
      </c>
      <c r="X12" s="1">
        <f t="shared" si="13"/>
        <v>0.21389022828924398</v>
      </c>
      <c r="Y12" s="55"/>
      <c r="Z12" s="58"/>
      <c r="AA12" s="57">
        <f t="shared" si="16"/>
        <v>97</v>
      </c>
      <c r="AB12" s="1">
        <f t="shared" si="17"/>
        <v>1.7781851512373967E-2</v>
      </c>
      <c r="AC12" s="53"/>
      <c r="AD12" s="1"/>
      <c r="AE12" s="53">
        <v>97</v>
      </c>
      <c r="AF12" s="58">
        <f t="shared" si="18"/>
        <v>7.4672825250192462E-2</v>
      </c>
    </row>
    <row r="13" spans="1:32" ht="15" customHeight="1">
      <c r="A13" s="87">
        <v>4</v>
      </c>
      <c r="B13" s="90" t="s">
        <v>137</v>
      </c>
      <c r="C13" s="57">
        <f t="shared" ref="C13:C24" si="20">E13+G13</f>
        <v>445960</v>
      </c>
      <c r="D13" s="1">
        <f t="shared" si="2"/>
        <v>0.21889369254752283</v>
      </c>
      <c r="E13" s="42">
        <f t="shared" si="3"/>
        <v>440093</v>
      </c>
      <c r="F13" s="1">
        <f t="shared" si="4"/>
        <v>0.22804045826446068</v>
      </c>
      <c r="G13" s="42">
        <f t="shared" si="5"/>
        <v>5867</v>
      </c>
      <c r="H13" s="58">
        <f t="shared" si="6"/>
        <v>5.4604173259125512E-2</v>
      </c>
      <c r="I13" s="57">
        <f t="shared" si="7"/>
        <v>443125</v>
      </c>
      <c r="J13" s="1">
        <f t="shared" si="8"/>
        <v>0.23467359649963643</v>
      </c>
      <c r="K13" s="42">
        <v>437717</v>
      </c>
      <c r="L13" s="1">
        <f t="shared" si="9"/>
        <v>0.24503565950490949</v>
      </c>
      <c r="M13" s="42">
        <v>5408</v>
      </c>
      <c r="N13" s="58">
        <f t="shared" si="10"/>
        <v>5.3060703878494125E-2</v>
      </c>
      <c r="O13" s="57">
        <f t="shared" ref="O13:O23" si="21">Q13+S13</f>
        <v>632</v>
      </c>
      <c r="P13" s="1">
        <f t="shared" si="14"/>
        <v>7.6325736990205673E-3</v>
      </c>
      <c r="Q13" s="42">
        <v>275</v>
      </c>
      <c r="R13" s="1">
        <f t="shared" si="19"/>
        <v>3.4699877604068086E-3</v>
      </c>
      <c r="S13" s="53">
        <v>357</v>
      </c>
      <c r="T13" s="58">
        <f t="shared" si="15"/>
        <v>0.10050675675675676</v>
      </c>
      <c r="U13" s="57">
        <f t="shared" si="11"/>
        <v>94</v>
      </c>
      <c r="V13" s="1">
        <f t="shared" si="12"/>
        <v>1.5456712981994573E-3</v>
      </c>
      <c r="W13" s="42">
        <v>94</v>
      </c>
      <c r="X13" s="1">
        <f t="shared" si="13"/>
        <v>1.5629416557205328E-3</v>
      </c>
      <c r="Y13" s="55"/>
      <c r="Z13" s="58"/>
      <c r="AA13" s="57">
        <f t="shared" si="16"/>
        <v>2109</v>
      </c>
      <c r="AB13" s="1">
        <f t="shared" si="17"/>
        <v>0.38661778185151235</v>
      </c>
      <c r="AC13" s="53">
        <v>2007</v>
      </c>
      <c r="AD13" s="1">
        <f t="shared" ref="AD13:AD24" si="22">AC13/AC$9</f>
        <v>0.48291626564003848</v>
      </c>
      <c r="AE13" s="53">
        <v>102</v>
      </c>
      <c r="AF13" s="58">
        <f t="shared" si="18"/>
        <v>7.8521939953810627E-2</v>
      </c>
    </row>
    <row r="14" spans="1:32" ht="15" customHeight="1">
      <c r="A14" s="87">
        <v>5</v>
      </c>
      <c r="B14" s="90" t="s">
        <v>138</v>
      </c>
      <c r="C14" s="57">
        <f t="shared" si="20"/>
        <v>272747</v>
      </c>
      <c r="D14" s="1">
        <f t="shared" si="2"/>
        <v>0.13387433393411788</v>
      </c>
      <c r="E14" s="42">
        <f t="shared" si="3"/>
        <v>268753</v>
      </c>
      <c r="F14" s="1">
        <f t="shared" si="4"/>
        <v>0.13925819606298803</v>
      </c>
      <c r="G14" s="42">
        <f t="shared" si="5"/>
        <v>3994</v>
      </c>
      <c r="H14" s="58">
        <f t="shared" si="6"/>
        <v>3.7172160899428548E-2</v>
      </c>
      <c r="I14" s="57">
        <f t="shared" si="7"/>
        <v>271673</v>
      </c>
      <c r="J14" s="1">
        <f t="shared" si="8"/>
        <v>0.1438747079985235</v>
      </c>
      <c r="K14" s="42">
        <v>268072</v>
      </c>
      <c r="L14" s="1">
        <f t="shared" si="9"/>
        <v>0.15006773626521266</v>
      </c>
      <c r="M14" s="42">
        <v>3601</v>
      </c>
      <c r="N14" s="58">
        <f t="shared" si="10"/>
        <v>3.5331285996016523E-2</v>
      </c>
      <c r="O14" s="57">
        <f t="shared" si="21"/>
        <v>747</v>
      </c>
      <c r="P14" s="1">
        <f t="shared" si="14"/>
        <v>9.0214122676714609E-3</v>
      </c>
      <c r="Q14" s="42">
        <v>441</v>
      </c>
      <c r="R14" s="1">
        <f t="shared" si="19"/>
        <v>5.564598553961464E-3</v>
      </c>
      <c r="S14" s="53">
        <v>306</v>
      </c>
      <c r="T14" s="58">
        <f t="shared" si="15"/>
        <v>8.6148648648648643E-2</v>
      </c>
      <c r="U14" s="57">
        <f t="shared" si="11"/>
        <v>2</v>
      </c>
      <c r="V14" s="60">
        <f t="shared" si="12"/>
        <v>3.2886623365945901E-5</v>
      </c>
      <c r="W14" s="42">
        <v>1</v>
      </c>
      <c r="X14" s="60">
        <f t="shared" si="13"/>
        <v>1.6627038890643966E-5</v>
      </c>
      <c r="Y14" s="55">
        <v>1</v>
      </c>
      <c r="Z14" s="58">
        <f>Y14/Y$9</f>
        <v>1.483679525222552E-3</v>
      </c>
      <c r="AA14" s="57">
        <f t="shared" si="16"/>
        <v>325</v>
      </c>
      <c r="AB14" s="1">
        <f t="shared" si="17"/>
        <v>5.9578368469294228E-2</v>
      </c>
      <c r="AC14" s="53">
        <v>239</v>
      </c>
      <c r="AD14" s="1">
        <f t="shared" si="22"/>
        <v>5.7507218479307023E-2</v>
      </c>
      <c r="AE14" s="53">
        <v>86</v>
      </c>
      <c r="AF14" s="58">
        <f t="shared" si="18"/>
        <v>6.6204772902232492E-2</v>
      </c>
    </row>
    <row r="15" spans="1:32" ht="15" customHeight="1">
      <c r="A15" s="87">
        <v>6</v>
      </c>
      <c r="B15" s="90" t="s">
        <v>139</v>
      </c>
      <c r="C15" s="57">
        <f t="shared" si="20"/>
        <v>248519</v>
      </c>
      <c r="D15" s="1">
        <f t="shared" si="2"/>
        <v>0.12198233379275682</v>
      </c>
      <c r="E15" s="42">
        <f t="shared" si="3"/>
        <v>244867</v>
      </c>
      <c r="F15" s="1">
        <f t="shared" si="4"/>
        <v>0.12688132484234851</v>
      </c>
      <c r="G15" s="42">
        <f t="shared" si="5"/>
        <v>3652</v>
      </c>
      <c r="H15" s="58">
        <f t="shared" si="6"/>
        <v>3.3989166651154999E-2</v>
      </c>
      <c r="I15" s="57">
        <f t="shared" si="7"/>
        <v>244982</v>
      </c>
      <c r="J15" s="1">
        <f t="shared" si="8"/>
        <v>0.12973947987063228</v>
      </c>
      <c r="K15" s="42">
        <v>241790</v>
      </c>
      <c r="L15" s="1">
        <f t="shared" si="9"/>
        <v>0.13535497161794507</v>
      </c>
      <c r="M15" s="42">
        <v>3192</v>
      </c>
      <c r="N15" s="58">
        <f t="shared" si="10"/>
        <v>3.1318374034791652E-2</v>
      </c>
      <c r="O15" s="57">
        <f t="shared" si="21"/>
        <v>2152</v>
      </c>
      <c r="P15" s="1">
        <f t="shared" si="14"/>
        <v>2.598939651944978E-2</v>
      </c>
      <c r="Q15" s="42">
        <v>1795</v>
      </c>
      <c r="R15" s="1">
        <f t="shared" si="19"/>
        <v>2.2649556472473534E-2</v>
      </c>
      <c r="S15" s="53">
        <v>357</v>
      </c>
      <c r="T15" s="58">
        <f t="shared" si="15"/>
        <v>0.10050675675675676</v>
      </c>
      <c r="U15" s="57">
        <f t="shared" si="11"/>
        <v>78</v>
      </c>
      <c r="V15" s="59">
        <f t="shared" si="12"/>
        <v>1.2825783112718901E-3</v>
      </c>
      <c r="W15" s="42">
        <v>78</v>
      </c>
      <c r="X15" s="59">
        <f t="shared" si="13"/>
        <v>1.2969090334702294E-3</v>
      </c>
      <c r="Y15" s="42"/>
      <c r="Z15" s="58"/>
      <c r="AA15" s="57">
        <f t="shared" si="16"/>
        <v>1307</v>
      </c>
      <c r="AB15" s="1">
        <f t="shared" si="17"/>
        <v>0.23959670027497709</v>
      </c>
      <c r="AC15" s="53">
        <v>1204</v>
      </c>
      <c r="AD15" s="1">
        <f t="shared" si="22"/>
        <v>0.28970163618864292</v>
      </c>
      <c r="AE15" s="53">
        <v>103</v>
      </c>
      <c r="AF15" s="58">
        <f t="shared" si="18"/>
        <v>7.9291762894534254E-2</v>
      </c>
    </row>
    <row r="16" spans="1:32" ht="15" customHeight="1">
      <c r="A16" s="87">
        <v>7</v>
      </c>
      <c r="B16" s="90" t="s">
        <v>140</v>
      </c>
      <c r="C16" s="57">
        <f t="shared" si="20"/>
        <v>142639</v>
      </c>
      <c r="D16" s="1">
        <f t="shared" si="2"/>
        <v>7.0012506528132817E-2</v>
      </c>
      <c r="E16" s="42">
        <f t="shared" si="3"/>
        <v>139603</v>
      </c>
      <c r="F16" s="1">
        <f t="shared" si="4"/>
        <v>7.2337283472114988E-2</v>
      </c>
      <c r="G16" s="42">
        <f t="shared" si="5"/>
        <v>3036</v>
      </c>
      <c r="H16" s="58">
        <f t="shared" si="6"/>
        <v>2.8256054203972227E-2</v>
      </c>
      <c r="I16" s="57">
        <f t="shared" si="7"/>
        <v>138627</v>
      </c>
      <c r="J16" s="1">
        <f t="shared" si="8"/>
        <v>7.3415168771689937E-2</v>
      </c>
      <c r="K16" s="42">
        <v>136060</v>
      </c>
      <c r="L16" s="1">
        <f t="shared" si="9"/>
        <v>7.6166911114345537E-2</v>
      </c>
      <c r="M16" s="42">
        <v>2567</v>
      </c>
      <c r="N16" s="58">
        <f t="shared" si="10"/>
        <v>2.5186173605047046E-2</v>
      </c>
      <c r="O16" s="57">
        <f t="shared" si="21"/>
        <v>3718</v>
      </c>
      <c r="P16" s="1">
        <f t="shared" si="14"/>
        <v>4.4901754767339347E-2</v>
      </c>
      <c r="Q16" s="42">
        <v>3332</v>
      </c>
      <c r="R16" s="1">
        <f t="shared" si="19"/>
        <v>4.2043633518819949E-2</v>
      </c>
      <c r="S16" s="53">
        <v>386</v>
      </c>
      <c r="T16" s="58">
        <f t="shared" si="15"/>
        <v>0.10867117117117117</v>
      </c>
      <c r="U16" s="57"/>
      <c r="V16" s="59"/>
      <c r="W16" s="42">
        <v>2</v>
      </c>
      <c r="X16" s="59"/>
      <c r="Y16" s="42"/>
      <c r="Z16" s="58"/>
      <c r="AA16" s="57">
        <f t="shared" si="16"/>
        <v>292</v>
      </c>
      <c r="AB16" s="1">
        <f t="shared" si="17"/>
        <v>5.3528872593950505E-2</v>
      </c>
      <c r="AC16" s="53">
        <v>209</v>
      </c>
      <c r="AD16" s="1">
        <f t="shared" si="22"/>
        <v>5.0288739172281043E-2</v>
      </c>
      <c r="AE16" s="53">
        <v>83</v>
      </c>
      <c r="AF16" s="58">
        <f t="shared" si="18"/>
        <v>6.3895304080061582E-2</v>
      </c>
    </row>
    <row r="17" spans="1:32" ht="15" customHeight="1">
      <c r="A17" s="87">
        <v>8</v>
      </c>
      <c r="B17" s="90" t="s">
        <v>141</v>
      </c>
      <c r="C17" s="57">
        <f t="shared" si="20"/>
        <v>108366</v>
      </c>
      <c r="D17" s="1">
        <f t="shared" si="2"/>
        <v>5.3190048180565205E-2</v>
      </c>
      <c r="E17" s="42">
        <f t="shared" si="3"/>
        <v>105854</v>
      </c>
      <c r="F17" s="1">
        <f t="shared" si="4"/>
        <v>5.4849758276378446E-2</v>
      </c>
      <c r="G17" s="42">
        <f t="shared" si="5"/>
        <v>2512</v>
      </c>
      <c r="H17" s="58">
        <f t="shared" si="6"/>
        <v>2.3379185823576495E-2</v>
      </c>
      <c r="I17" s="57">
        <f t="shared" si="7"/>
        <v>103731</v>
      </c>
      <c r="J17" s="1">
        <f t="shared" si="8"/>
        <v>5.4934672696200365E-2</v>
      </c>
      <c r="K17" s="42">
        <v>101603</v>
      </c>
      <c r="L17" s="1">
        <f t="shared" si="9"/>
        <v>5.6877750036387252E-2</v>
      </c>
      <c r="M17" s="42">
        <v>2128</v>
      </c>
      <c r="N17" s="58">
        <f t="shared" si="10"/>
        <v>2.0878916023194433E-2</v>
      </c>
      <c r="O17" s="57">
        <f t="shared" si="21"/>
        <v>4429</v>
      </c>
      <c r="P17" s="1">
        <f t="shared" si="14"/>
        <v>5.3488400178737489E-2</v>
      </c>
      <c r="Q17" s="42">
        <v>4095</v>
      </c>
      <c r="R17" s="1">
        <f t="shared" si="19"/>
        <v>5.1671272286785024E-2</v>
      </c>
      <c r="S17" s="53">
        <v>334</v>
      </c>
      <c r="T17" s="58">
        <f t="shared" si="15"/>
        <v>9.4031531531531529E-2</v>
      </c>
      <c r="U17" s="57">
        <f>W17+Y17</f>
        <v>1</v>
      </c>
      <c r="V17" s="60">
        <f>U17/U$9</f>
        <v>1.6443311682972951E-5</v>
      </c>
      <c r="W17" s="42">
        <v>1</v>
      </c>
      <c r="X17" s="60">
        <f>W17/W$9</f>
        <v>1.6627038890643966E-5</v>
      </c>
      <c r="Y17" s="42"/>
      <c r="Z17" s="61"/>
      <c r="AA17" s="57">
        <f t="shared" si="16"/>
        <v>205</v>
      </c>
      <c r="AB17" s="1">
        <f t="shared" si="17"/>
        <v>3.7580201649862512E-2</v>
      </c>
      <c r="AC17" s="53">
        <v>155</v>
      </c>
      <c r="AD17" s="1">
        <f t="shared" si="22"/>
        <v>3.7295476419634266E-2</v>
      </c>
      <c r="AE17" s="53">
        <v>50</v>
      </c>
      <c r="AF17" s="58">
        <f t="shared" si="18"/>
        <v>3.8491147036181679E-2</v>
      </c>
    </row>
    <row r="18" spans="1:32" ht="15" customHeight="1">
      <c r="A18" s="87">
        <v>9</v>
      </c>
      <c r="B18" s="90" t="s">
        <v>142</v>
      </c>
      <c r="C18" s="57">
        <f t="shared" si="20"/>
        <v>84774</v>
      </c>
      <c r="D18" s="1">
        <f t="shared" si="2"/>
        <v>4.1610220405470674E-2</v>
      </c>
      <c r="E18" s="42">
        <f t="shared" si="3"/>
        <v>82556</v>
      </c>
      <c r="F18" s="1">
        <f t="shared" si="4"/>
        <v>4.2777567633388434E-2</v>
      </c>
      <c r="G18" s="42">
        <f t="shared" si="5"/>
        <v>2218</v>
      </c>
      <c r="H18" s="58">
        <f t="shared" si="6"/>
        <v>2.0642927610148354E-2</v>
      </c>
      <c r="I18" s="57">
        <f t="shared" si="7"/>
        <v>79514</v>
      </c>
      <c r="J18" s="1">
        <f t="shared" si="8"/>
        <v>4.2109644800162688E-2</v>
      </c>
      <c r="K18" s="42">
        <v>77627</v>
      </c>
      <c r="L18" s="1">
        <f t="shared" si="9"/>
        <v>4.3455893055073504E-2</v>
      </c>
      <c r="M18" s="42">
        <v>1887</v>
      </c>
      <c r="N18" s="58">
        <f t="shared" si="10"/>
        <v>1.8514339537484915E-2</v>
      </c>
      <c r="O18" s="57">
        <f t="shared" si="21"/>
        <v>5125</v>
      </c>
      <c r="P18" s="1">
        <f t="shared" si="14"/>
        <v>6.189389273335507E-2</v>
      </c>
      <c r="Q18" s="42">
        <v>4823</v>
      </c>
      <c r="R18" s="1">
        <f t="shared" si="19"/>
        <v>6.0857276248880141E-2</v>
      </c>
      <c r="S18" s="53">
        <v>302</v>
      </c>
      <c r="T18" s="58">
        <f t="shared" si="15"/>
        <v>8.5022522522522528E-2</v>
      </c>
      <c r="U18" s="57">
        <f>W18+Y18</f>
        <v>2</v>
      </c>
      <c r="V18" s="60">
        <f>U18/U$9</f>
        <v>3.2886623365945901E-5</v>
      </c>
      <c r="W18" s="42">
        <v>2</v>
      </c>
      <c r="X18" s="60">
        <f>W18/W$9</f>
        <v>3.3254077781287931E-5</v>
      </c>
      <c r="Y18" s="42"/>
      <c r="Z18" s="58"/>
      <c r="AA18" s="57">
        <f t="shared" si="16"/>
        <v>133</v>
      </c>
      <c r="AB18" s="1">
        <f t="shared" si="17"/>
        <v>2.4381301558203484E-2</v>
      </c>
      <c r="AC18" s="53">
        <v>104</v>
      </c>
      <c r="AD18" s="1">
        <f t="shared" si="22"/>
        <v>2.5024061597690085E-2</v>
      </c>
      <c r="AE18" s="53">
        <v>29</v>
      </c>
      <c r="AF18" s="58">
        <f t="shared" si="18"/>
        <v>2.2324865280985373E-2</v>
      </c>
    </row>
    <row r="19" spans="1:32" ht="15" customHeight="1">
      <c r="A19" s="87">
        <v>10</v>
      </c>
      <c r="B19" s="90" t="s">
        <v>143</v>
      </c>
      <c r="C19" s="57">
        <f t="shared" si="20"/>
        <v>120765</v>
      </c>
      <c r="D19" s="1">
        <f t="shared" si="2"/>
        <v>5.9275936811601031E-2</v>
      </c>
      <c r="E19" s="42">
        <f t="shared" si="3"/>
        <v>117402</v>
      </c>
      <c r="F19" s="1">
        <f t="shared" si="4"/>
        <v>6.0833519008855426E-2</v>
      </c>
      <c r="G19" s="42">
        <f t="shared" si="5"/>
        <v>3363</v>
      </c>
      <c r="H19" s="58">
        <f t="shared" si="6"/>
        <v>3.1299443441356586E-2</v>
      </c>
      <c r="I19" s="57">
        <f t="shared" si="7"/>
        <v>106921</v>
      </c>
      <c r="J19" s="1">
        <f t="shared" si="8"/>
        <v>5.6624057797094784E-2</v>
      </c>
      <c r="K19" s="42">
        <v>104050</v>
      </c>
      <c r="L19" s="1">
        <f t="shared" si="9"/>
        <v>5.8247590044448426E-2</v>
      </c>
      <c r="M19" s="42">
        <v>2871</v>
      </c>
      <c r="N19" s="58">
        <f t="shared" si="10"/>
        <v>2.8168875894074824E-2</v>
      </c>
      <c r="O19" s="57">
        <f t="shared" si="21"/>
        <v>13709</v>
      </c>
      <c r="P19" s="1">
        <f t="shared" si="14"/>
        <v>0.16556163424030532</v>
      </c>
      <c r="Q19" s="42">
        <v>13239</v>
      </c>
      <c r="R19" s="1">
        <f t="shared" si="19"/>
        <v>0.16705151985463906</v>
      </c>
      <c r="S19" s="53">
        <v>470</v>
      </c>
      <c r="T19" s="58">
        <f t="shared" si="15"/>
        <v>0.13231981981981983</v>
      </c>
      <c r="U19" s="57"/>
      <c r="V19" s="59"/>
      <c r="W19" s="42"/>
      <c r="X19" s="59"/>
      <c r="Y19" s="42"/>
      <c r="Z19" s="61"/>
      <c r="AA19" s="57">
        <f t="shared" si="16"/>
        <v>135</v>
      </c>
      <c r="AB19" s="1">
        <f t="shared" si="17"/>
        <v>2.4747937671860679E-2</v>
      </c>
      <c r="AC19" s="53">
        <v>113</v>
      </c>
      <c r="AD19" s="1">
        <f t="shared" si="22"/>
        <v>2.7189605389797884E-2</v>
      </c>
      <c r="AE19" s="53">
        <v>22</v>
      </c>
      <c r="AF19" s="58">
        <f t="shared" si="18"/>
        <v>1.6936104695919937E-2</v>
      </c>
    </row>
    <row r="20" spans="1:32" ht="15" customHeight="1">
      <c r="A20" s="87">
        <v>11</v>
      </c>
      <c r="B20" s="90" t="s">
        <v>144</v>
      </c>
      <c r="C20" s="57">
        <f t="shared" si="20"/>
        <v>78211</v>
      </c>
      <c r="D20" s="1">
        <f t="shared" si="2"/>
        <v>3.8388856820868032E-2</v>
      </c>
      <c r="E20" s="42">
        <f t="shared" si="3"/>
        <v>76259</v>
      </c>
      <c r="F20" s="1">
        <f t="shared" si="4"/>
        <v>3.9514687365601146E-2</v>
      </c>
      <c r="G20" s="42">
        <f t="shared" si="5"/>
        <v>1952</v>
      </c>
      <c r="H20" s="58">
        <f t="shared" si="6"/>
        <v>1.8167265417046701E-2</v>
      </c>
      <c r="I20" s="57">
        <f t="shared" si="7"/>
        <v>63816</v>
      </c>
      <c r="J20" s="1">
        <f t="shared" si="8"/>
        <v>3.3796175422783188E-2</v>
      </c>
      <c r="K20" s="42">
        <v>62112</v>
      </c>
      <c r="L20" s="1">
        <f t="shared" si="9"/>
        <v>3.4770536404044025E-2</v>
      </c>
      <c r="M20" s="42">
        <v>1704</v>
      </c>
      <c r="N20" s="58">
        <f t="shared" si="10"/>
        <v>1.6718831251655693E-2</v>
      </c>
      <c r="O20" s="57">
        <f t="shared" si="21"/>
        <v>14328</v>
      </c>
      <c r="P20" s="1">
        <f t="shared" si="14"/>
        <v>0.17303720879678272</v>
      </c>
      <c r="Q20" s="42">
        <v>14085</v>
      </c>
      <c r="R20" s="1">
        <f t="shared" si="19"/>
        <v>0.17772646401938147</v>
      </c>
      <c r="S20" s="53">
        <v>243</v>
      </c>
      <c r="T20" s="58">
        <f t="shared" si="15"/>
        <v>6.8412162162162157E-2</v>
      </c>
      <c r="U20" s="57"/>
      <c r="V20" s="60"/>
      <c r="W20" s="42"/>
      <c r="X20" s="60"/>
      <c r="Y20" s="42"/>
      <c r="Z20" s="58"/>
      <c r="AA20" s="57">
        <f t="shared" si="16"/>
        <v>67</v>
      </c>
      <c r="AB20" s="1">
        <f t="shared" si="17"/>
        <v>1.228230980751604E-2</v>
      </c>
      <c r="AC20" s="53">
        <v>62</v>
      </c>
      <c r="AD20" s="1">
        <f t="shared" si="22"/>
        <v>1.4918190567853706E-2</v>
      </c>
      <c r="AE20" s="53">
        <v>5</v>
      </c>
      <c r="AF20" s="58">
        <f t="shared" si="18"/>
        <v>3.8491147036181679E-3</v>
      </c>
    </row>
    <row r="21" spans="1:32" ht="15" customHeight="1">
      <c r="A21" s="87">
        <v>12</v>
      </c>
      <c r="B21" s="90" t="s">
        <v>145</v>
      </c>
      <c r="C21" s="57">
        <f t="shared" si="20"/>
        <v>51141</v>
      </c>
      <c r="D21" s="1">
        <f t="shared" si="2"/>
        <v>2.5101897772385116E-2</v>
      </c>
      <c r="E21" s="42">
        <f t="shared" si="3"/>
        <v>50149</v>
      </c>
      <c r="F21" s="1">
        <f t="shared" si="4"/>
        <v>2.5985418858069632E-2</v>
      </c>
      <c r="G21" s="42">
        <f t="shared" si="5"/>
        <v>992</v>
      </c>
      <c r="H21" s="58">
        <f t="shared" si="6"/>
        <v>9.2325447201384876E-3</v>
      </c>
      <c r="I21" s="57">
        <f t="shared" si="7"/>
        <v>40240</v>
      </c>
      <c r="J21" s="1">
        <f t="shared" si="8"/>
        <v>2.1310613310342161E-2</v>
      </c>
      <c r="K21" s="42">
        <v>39374</v>
      </c>
      <c r="L21" s="1">
        <f t="shared" si="9"/>
        <v>2.2041716582509488E-2</v>
      </c>
      <c r="M21" s="42">
        <v>866</v>
      </c>
      <c r="N21" s="58">
        <f t="shared" si="10"/>
        <v>8.4967769154541267E-3</v>
      </c>
      <c r="O21" s="57">
        <f t="shared" si="21"/>
        <v>10868</v>
      </c>
      <c r="P21" s="1">
        <f t="shared" si="14"/>
        <v>0.13125128316606885</v>
      </c>
      <c r="Q21" s="42">
        <v>10745</v>
      </c>
      <c r="R21" s="1">
        <f t="shared" si="19"/>
        <v>0.13558188540207694</v>
      </c>
      <c r="S21" s="53">
        <v>123</v>
      </c>
      <c r="T21" s="58">
        <f t="shared" si="15"/>
        <v>3.4628378378378379E-2</v>
      </c>
      <c r="U21" s="57"/>
      <c r="V21" s="60"/>
      <c r="W21" s="42"/>
      <c r="X21" s="60"/>
      <c r="Y21" s="42"/>
      <c r="Z21" s="61"/>
      <c r="AA21" s="57">
        <f t="shared" si="16"/>
        <v>33</v>
      </c>
      <c r="AB21" s="1">
        <f t="shared" si="17"/>
        <v>6.0494958753437213E-3</v>
      </c>
      <c r="AC21" s="53">
        <v>30</v>
      </c>
      <c r="AD21" s="1">
        <f t="shared" si="22"/>
        <v>7.2184793070259861E-3</v>
      </c>
      <c r="AE21" s="53">
        <v>3</v>
      </c>
      <c r="AF21" s="58">
        <f t="shared" si="18"/>
        <v>2.3094688221709007E-3</v>
      </c>
    </row>
    <row r="22" spans="1:32" ht="15" customHeight="1">
      <c r="A22" s="87">
        <v>13</v>
      </c>
      <c r="B22" s="90" t="s">
        <v>146</v>
      </c>
      <c r="C22" s="57">
        <f t="shared" si="20"/>
        <v>60651</v>
      </c>
      <c r="D22" s="1">
        <f t="shared" si="2"/>
        <v>2.9769758154766814E-2</v>
      </c>
      <c r="E22" s="42">
        <f t="shared" si="3"/>
        <v>60000</v>
      </c>
      <c r="F22" s="1">
        <f t="shared" si="4"/>
        <v>3.1089854862194219E-2</v>
      </c>
      <c r="G22" s="42">
        <f t="shared" si="5"/>
        <v>651</v>
      </c>
      <c r="H22" s="58">
        <f t="shared" si="6"/>
        <v>6.0588574725908831E-3</v>
      </c>
      <c r="I22" s="57">
        <f t="shared" si="7"/>
        <v>47300</v>
      </c>
      <c r="J22" s="1">
        <f t="shared" si="8"/>
        <v>2.5049503220158652E-2</v>
      </c>
      <c r="K22" s="42">
        <v>46748</v>
      </c>
      <c r="L22" s="1">
        <f t="shared" si="9"/>
        <v>2.6169710133569196E-2</v>
      </c>
      <c r="M22" s="42">
        <v>552</v>
      </c>
      <c r="N22" s="58">
        <f t="shared" si="10"/>
        <v>5.4159594195504358E-3</v>
      </c>
      <c r="O22" s="57">
        <f t="shared" si="21"/>
        <v>13329</v>
      </c>
      <c r="P22" s="1">
        <f t="shared" si="14"/>
        <v>0.160972428535198</v>
      </c>
      <c r="Q22" s="42">
        <v>13232</v>
      </c>
      <c r="R22" s="1">
        <f t="shared" si="19"/>
        <v>0.16696319289346506</v>
      </c>
      <c r="S22" s="53">
        <v>97</v>
      </c>
      <c r="T22" s="58">
        <f t="shared" si="15"/>
        <v>2.7308558558558557E-2</v>
      </c>
      <c r="U22" s="57"/>
      <c r="V22" s="59"/>
      <c r="W22" s="42"/>
      <c r="X22" s="59"/>
      <c r="Y22" s="42"/>
      <c r="Z22" s="58"/>
      <c r="AA22" s="57">
        <f t="shared" si="16"/>
        <v>22</v>
      </c>
      <c r="AB22" s="1">
        <f t="shared" si="17"/>
        <v>4.0329972502291473E-3</v>
      </c>
      <c r="AC22" s="53">
        <v>20</v>
      </c>
      <c r="AD22" s="1">
        <f t="shared" si="22"/>
        <v>4.8123195380173241E-3</v>
      </c>
      <c r="AE22" s="53">
        <v>2</v>
      </c>
      <c r="AF22" s="58">
        <f t="shared" si="18"/>
        <v>1.539645881447267E-3</v>
      </c>
    </row>
    <row r="23" spans="1:32" ht="15" customHeight="1">
      <c r="A23" s="87">
        <v>14</v>
      </c>
      <c r="B23" s="90" t="s">
        <v>147</v>
      </c>
      <c r="C23" s="57">
        <f t="shared" si="20"/>
        <v>37124</v>
      </c>
      <c r="D23" s="1">
        <f t="shared" si="2"/>
        <v>1.8221834788174362E-2</v>
      </c>
      <c r="E23" s="42">
        <f t="shared" si="3"/>
        <v>36945</v>
      </c>
      <c r="F23" s="1">
        <f t="shared" si="4"/>
        <v>1.914357813139609E-2</v>
      </c>
      <c r="G23" s="42">
        <f t="shared" si="5"/>
        <v>179</v>
      </c>
      <c r="H23" s="58">
        <f t="shared" si="6"/>
        <v>1.6659531299443441E-3</v>
      </c>
      <c r="I23" s="57">
        <f t="shared" si="7"/>
        <v>28592</v>
      </c>
      <c r="J23" s="1">
        <f t="shared" si="8"/>
        <v>1.5141974546950872E-2</v>
      </c>
      <c r="K23" s="42">
        <v>28441</v>
      </c>
      <c r="L23" s="1">
        <f t="shared" si="9"/>
        <v>1.5921381148045723E-2</v>
      </c>
      <c r="M23" s="42">
        <v>151</v>
      </c>
      <c r="N23" s="58">
        <f t="shared" si="10"/>
        <v>1.4815396238262969E-3</v>
      </c>
      <c r="O23" s="57">
        <f t="shared" si="21"/>
        <v>8527</v>
      </c>
      <c r="P23" s="1">
        <f t="shared" si="14"/>
        <v>0.10297936065118414</v>
      </c>
      <c r="Q23" s="42">
        <v>8500</v>
      </c>
      <c r="R23" s="1">
        <f t="shared" si="19"/>
        <v>0.10725416713984681</v>
      </c>
      <c r="S23" s="53">
        <v>27</v>
      </c>
      <c r="T23" s="58">
        <f t="shared" si="15"/>
        <v>7.6013513513513518E-3</v>
      </c>
      <c r="U23" s="57"/>
      <c r="V23" s="59"/>
      <c r="W23" s="42"/>
      <c r="X23" s="59"/>
      <c r="Y23" s="42"/>
      <c r="Z23" s="58"/>
      <c r="AA23" s="57">
        <f t="shared" si="16"/>
        <v>5</v>
      </c>
      <c r="AB23" s="59">
        <f t="shared" si="17"/>
        <v>9.1659028414298811E-4</v>
      </c>
      <c r="AC23" s="53">
        <v>4</v>
      </c>
      <c r="AD23" s="1">
        <f t="shared" si="22"/>
        <v>9.6246390760346492E-4</v>
      </c>
      <c r="AE23" s="53">
        <v>1</v>
      </c>
      <c r="AF23" s="58">
        <f t="shared" si="18"/>
        <v>7.6982294072363352E-4</v>
      </c>
    </row>
    <row r="24" spans="1:32" ht="15" customHeight="1">
      <c r="A24" s="87">
        <v>15</v>
      </c>
      <c r="B24" s="90" t="s">
        <v>148</v>
      </c>
      <c r="C24" s="57">
        <f t="shared" si="20"/>
        <v>13078</v>
      </c>
      <c r="D24" s="1">
        <f t="shared" si="2"/>
        <v>6.4191669906191219E-3</v>
      </c>
      <c r="E24" s="42">
        <f t="shared" si="3"/>
        <v>13004</v>
      </c>
      <c r="F24" s="1">
        <f t="shared" si="4"/>
        <v>6.7382078771328936E-3</v>
      </c>
      <c r="G24" s="42">
        <f t="shared" si="5"/>
        <v>74</v>
      </c>
      <c r="H24" s="61">
        <f t="shared" si="6"/>
        <v>6.8871805372000821E-4</v>
      </c>
      <c r="I24" s="57">
        <f t="shared" si="7"/>
        <v>9723</v>
      </c>
      <c r="J24" s="1">
        <f t="shared" si="8"/>
        <v>5.149182236989484E-3</v>
      </c>
      <c r="K24" s="42">
        <v>9668</v>
      </c>
      <c r="L24" s="1">
        <f t="shared" si="9"/>
        <v>5.4121835708767644E-3</v>
      </c>
      <c r="M24" s="42">
        <v>55</v>
      </c>
      <c r="N24" s="61">
        <f t="shared" si="10"/>
        <v>5.3963363781752533E-4</v>
      </c>
      <c r="O24" s="57">
        <f>Q24+S24</f>
        <v>3353</v>
      </c>
      <c r="P24" s="1">
        <f>O24/O$9</f>
        <v>4.0493701919012595E-2</v>
      </c>
      <c r="Q24" s="42">
        <v>3335</v>
      </c>
      <c r="R24" s="1">
        <f t="shared" si="19"/>
        <v>4.2081487930751664E-2</v>
      </c>
      <c r="S24" s="53">
        <v>18</v>
      </c>
      <c r="T24" s="58">
        <f t="shared" si="15"/>
        <v>5.0675675675675678E-3</v>
      </c>
      <c r="U24" s="57"/>
      <c r="V24" s="60"/>
      <c r="W24" s="42"/>
      <c r="X24" s="60"/>
      <c r="Y24" s="42"/>
      <c r="Z24" s="58"/>
      <c r="AA24" s="57">
        <f>AC24+AE24</f>
        <v>2</v>
      </c>
      <c r="AB24" s="59">
        <f t="shared" si="17"/>
        <v>3.6663611365719525E-4</v>
      </c>
      <c r="AC24" s="53">
        <v>1</v>
      </c>
      <c r="AD24" s="59">
        <f t="shared" si="22"/>
        <v>2.4061597690086623E-4</v>
      </c>
      <c r="AE24" s="53">
        <v>1</v>
      </c>
      <c r="AF24" s="58">
        <f t="shared" si="18"/>
        <v>7.6982294072363352E-4</v>
      </c>
    </row>
    <row r="25" spans="1:32" ht="15" customHeight="1">
      <c r="A25" s="87">
        <v>16</v>
      </c>
      <c r="B25" s="90" t="s">
        <v>149</v>
      </c>
      <c r="C25" s="57">
        <f>E25+G25</f>
        <v>5162</v>
      </c>
      <c r="D25" s="1">
        <f t="shared" si="2"/>
        <v>2.5337008721192772E-3</v>
      </c>
      <c r="E25" s="42">
        <f t="shared" si="3"/>
        <v>5112</v>
      </c>
      <c r="F25" s="1">
        <f>E25/E$9</f>
        <v>2.6488556342589473E-3</v>
      </c>
      <c r="G25" s="42">
        <f t="shared" si="5"/>
        <v>50</v>
      </c>
      <c r="H25" s="61">
        <f t="shared" si="6"/>
        <v>4.6535003629730285E-4</v>
      </c>
      <c r="I25" s="57">
        <f>K25+M25</f>
        <v>3801</v>
      </c>
      <c r="J25" s="1">
        <f t="shared" si="8"/>
        <v>2.0129632503133837E-3</v>
      </c>
      <c r="K25" s="42">
        <v>3759</v>
      </c>
      <c r="L25" s="1">
        <f t="shared" si="9"/>
        <v>2.1043026523506164E-3</v>
      </c>
      <c r="M25" s="42">
        <v>42</v>
      </c>
      <c r="N25" s="61">
        <f t="shared" si="10"/>
        <v>4.1208386887883752E-4</v>
      </c>
      <c r="O25" s="57">
        <f>Q25+S25</f>
        <v>1359</v>
      </c>
      <c r="P25" s="1">
        <f>O25/O$9</f>
        <v>1.6412448824317961E-2</v>
      </c>
      <c r="Q25" s="42">
        <v>1353</v>
      </c>
      <c r="R25" s="1">
        <f t="shared" si="19"/>
        <v>1.7072339781201498E-2</v>
      </c>
      <c r="S25" s="53">
        <v>6</v>
      </c>
      <c r="T25" s="58">
        <f t="shared" si="15"/>
        <v>1.6891891891891893E-3</v>
      </c>
      <c r="U25" s="57"/>
      <c r="V25" s="60"/>
      <c r="W25" s="42"/>
      <c r="X25" s="60"/>
      <c r="Y25" s="42"/>
      <c r="Z25" s="58"/>
      <c r="AA25" s="57">
        <f>AC25+AE25</f>
        <v>2</v>
      </c>
      <c r="AB25" s="59">
        <f>AA25/AA$9</f>
        <v>3.6663611365719525E-4</v>
      </c>
      <c r="AC25" s="53"/>
      <c r="AD25" s="59"/>
      <c r="AE25" s="53">
        <v>2</v>
      </c>
      <c r="AF25" s="58">
        <f t="shared" si="18"/>
        <v>1.539645881447267E-3</v>
      </c>
    </row>
    <row r="26" spans="1:32" ht="15" customHeight="1">
      <c r="A26" s="87">
        <v>17</v>
      </c>
      <c r="B26" s="90" t="s">
        <v>150</v>
      </c>
      <c r="C26" s="57">
        <f>E26+G26</f>
        <v>4</v>
      </c>
      <c r="D26" s="74">
        <f>C26/C$9</f>
        <v>1.9633482155128069E-6</v>
      </c>
      <c r="E26" s="42">
        <f t="shared" si="3"/>
        <v>4</v>
      </c>
      <c r="F26" s="74">
        <f>E26/E$9</f>
        <v>2.072656990812948E-6</v>
      </c>
      <c r="G26" s="42"/>
      <c r="H26" s="61"/>
      <c r="I26" s="57">
        <f>K26+M26</f>
        <v>4</v>
      </c>
      <c r="J26" s="74">
        <f>I26/I$9</f>
        <v>2.1183512236920637E-6</v>
      </c>
      <c r="K26" s="42">
        <v>4</v>
      </c>
      <c r="L26" s="74">
        <f t="shared" si="9"/>
        <v>2.2392153789312227E-6</v>
      </c>
      <c r="M26" s="42"/>
      <c r="N26" s="58"/>
      <c r="O26" s="42"/>
      <c r="P26" s="60"/>
      <c r="Q26" s="42"/>
      <c r="R26" s="60"/>
      <c r="S26" s="53"/>
      <c r="T26" s="58"/>
      <c r="U26" s="42"/>
      <c r="V26" s="60"/>
      <c r="W26" s="42"/>
      <c r="X26" s="60"/>
      <c r="Y26" s="42"/>
      <c r="Z26" s="58"/>
      <c r="AA26" s="42"/>
      <c r="AB26" s="60"/>
      <c r="AC26" s="53"/>
      <c r="AD26" s="59"/>
      <c r="AE26" s="53"/>
      <c r="AF26" s="58"/>
    </row>
    <row r="27" spans="1:32" ht="15" customHeight="1">
      <c r="A27" s="91"/>
      <c r="B27" s="92" t="s">
        <v>151</v>
      </c>
      <c r="C27" s="76">
        <f>E27+G27</f>
        <v>2080</v>
      </c>
      <c r="D27" s="77">
        <f t="shared" si="2"/>
        <v>1.0209410720666595E-3</v>
      </c>
      <c r="E27" s="78">
        <f t="shared" si="3"/>
        <v>2047</v>
      </c>
      <c r="F27" s="79">
        <f>E27/E$9</f>
        <v>1.0606822150485262E-3</v>
      </c>
      <c r="G27" s="78">
        <f>M27+Y27+AE27+S27</f>
        <v>33</v>
      </c>
      <c r="H27" s="80">
        <f t="shared" si="6"/>
        <v>3.0713102395621986E-4</v>
      </c>
      <c r="I27" s="76">
        <f>K27+M27</f>
        <v>1539</v>
      </c>
      <c r="J27" s="77">
        <f>I27/$I$9</f>
        <v>8.1503563331552153E-4</v>
      </c>
      <c r="K27" s="78">
        <v>1512</v>
      </c>
      <c r="L27" s="77">
        <f t="shared" si="9"/>
        <v>8.4642341323600207E-4</v>
      </c>
      <c r="M27" s="78">
        <v>27</v>
      </c>
      <c r="N27" s="80">
        <f t="shared" si="10"/>
        <v>2.64911058564967E-4</v>
      </c>
      <c r="O27" s="76">
        <f>Q27+S27</f>
        <v>540</v>
      </c>
      <c r="P27" s="77">
        <f>O27/$I$9</f>
        <v>2.8597741519842862E-4</v>
      </c>
      <c r="Q27" s="78">
        <v>535</v>
      </c>
      <c r="R27" s="79">
        <f t="shared" si="19"/>
        <v>6.750703461155064E-3</v>
      </c>
      <c r="S27" s="81">
        <v>5</v>
      </c>
      <c r="T27" s="82">
        <f t="shared" si="15"/>
        <v>1.4076576576576576E-3</v>
      </c>
      <c r="U27" s="76"/>
      <c r="V27" s="77"/>
      <c r="W27" s="78"/>
      <c r="X27" s="77"/>
      <c r="Y27" s="78"/>
      <c r="Z27" s="82"/>
      <c r="AA27" s="76">
        <f t="shared" si="16"/>
        <v>1</v>
      </c>
      <c r="AB27" s="77">
        <f>AA27/AA$9</f>
        <v>1.8331805682859762E-4</v>
      </c>
      <c r="AC27" s="81"/>
      <c r="AD27" s="77"/>
      <c r="AE27" s="81">
        <v>1</v>
      </c>
      <c r="AF27" s="82">
        <f>AE27/AE$9</f>
        <v>7.6982294072363352E-4</v>
      </c>
    </row>
    <row r="28" spans="1:32" s="56" customFormat="1" ht="15" customHeight="1">
      <c r="A28" s="93"/>
      <c r="B28" s="94" t="s">
        <v>152</v>
      </c>
      <c r="C28" s="45">
        <f>C10+C11+C12+C13</f>
        <v>814155</v>
      </c>
      <c r="D28" s="46">
        <f t="shared" si="2"/>
        <v>0.39961744160020735</v>
      </c>
      <c r="E28" s="47">
        <f>E10+E11+E12+E13</f>
        <v>729382</v>
      </c>
      <c r="F28" s="46">
        <f>E28/E$9</f>
        <v>0.37793967531828238</v>
      </c>
      <c r="G28" s="47">
        <f>G10+G11+G12+G13</f>
        <v>84773</v>
      </c>
      <c r="H28" s="48">
        <f t="shared" si="6"/>
        <v>0.78898237254062509</v>
      </c>
      <c r="I28" s="45">
        <f>I10+I11+I12+I13</f>
        <v>749337</v>
      </c>
      <c r="J28" s="46">
        <f>I28/$I$9</f>
        <v>0.39683973772693498</v>
      </c>
      <c r="K28" s="47">
        <f>K10+K11+K12+K13</f>
        <v>667032</v>
      </c>
      <c r="L28" s="46">
        <f t="shared" si="9"/>
        <v>0.37340707815981278</v>
      </c>
      <c r="M28" s="47">
        <f>M10+M11+M12+M13</f>
        <v>82305</v>
      </c>
      <c r="N28" s="48">
        <f t="shared" si="10"/>
        <v>0.8075372101922077</v>
      </c>
      <c r="O28" s="45">
        <f>O10+O11+O12+O13</f>
        <v>1159</v>
      </c>
      <c r="P28" s="75">
        <f>O28/$I$9</f>
        <v>6.1379226706477551E-4</v>
      </c>
      <c r="Q28" s="47">
        <f>Q10+Q11+Q12+Q13</f>
        <v>276</v>
      </c>
      <c r="R28" s="46">
        <f t="shared" si="19"/>
        <v>3.4826058977173789E-3</v>
      </c>
      <c r="S28" s="47">
        <f>S10+S11+S12+S13</f>
        <v>883</v>
      </c>
      <c r="T28" s="48">
        <f t="shared" si="15"/>
        <v>0.24859234234234234</v>
      </c>
      <c r="U28" s="45">
        <f>U10+U11+U12+U13</f>
        <v>60732</v>
      </c>
      <c r="V28" s="46">
        <f>U28/U$9</f>
        <v>0.99863520513031323</v>
      </c>
      <c r="W28" s="47">
        <f>W10+W11+W12+W13</f>
        <v>60059</v>
      </c>
      <c r="X28" s="46">
        <f>W28/W$9</f>
        <v>0.99860332873318591</v>
      </c>
      <c r="Y28" s="47">
        <f>Y10+Y11+Y12+Y13</f>
        <v>673</v>
      </c>
      <c r="Z28" s="48">
        <f>Y28/Y$9</f>
        <v>0.99851632047477745</v>
      </c>
      <c r="AA28" s="45">
        <f>AA10+AA11+AA12+AA13</f>
        <v>2927</v>
      </c>
      <c r="AB28" s="46">
        <f>AA28/AA$9</f>
        <v>0.53657195233730526</v>
      </c>
      <c r="AC28" s="47">
        <f>AC10+AC11+AC12+AC13</f>
        <v>2015</v>
      </c>
      <c r="AD28" s="46">
        <f>AC28/AC$9</f>
        <v>0.4848411934552454</v>
      </c>
      <c r="AE28" s="47">
        <f>AE10+AE11+AE12+AE13</f>
        <v>912</v>
      </c>
      <c r="AF28" s="48">
        <f>AE28/AE$9</f>
        <v>0.70207852193995379</v>
      </c>
    </row>
    <row r="31" spans="1:32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32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2:26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2:26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2:26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2:26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2:26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2:26" ht="13.15" customHeight="1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Z38" s="68"/>
    </row>
    <row r="39" spans="2:26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2:26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2:26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2:26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2:26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2:26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2:26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2:26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2:26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2:26">
      <c r="B48" s="26"/>
      <c r="C48" s="26"/>
      <c r="D48" s="26"/>
      <c r="E48" s="26"/>
      <c r="F48" s="26"/>
      <c r="G48" s="26"/>
      <c r="H48" s="26"/>
      <c r="I48" s="69"/>
      <c r="J48" s="26"/>
      <c r="K48" s="26"/>
      <c r="L48" s="26"/>
      <c r="M48" s="26"/>
      <c r="N48" s="26"/>
    </row>
    <row r="49" spans="2:14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2:14" ht="44.25" customHeight="1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2:14" ht="134.25" customHeight="1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63" spans="2:14" ht="12" customHeight="1"/>
    <row r="64" spans="2:14" hidden="1"/>
    <row r="114" spans="9:9">
      <c r="I114" s="39"/>
    </row>
  </sheetData>
  <mergeCells count="31">
    <mergeCell ref="G6:H6"/>
    <mergeCell ref="K6:L6"/>
    <mergeCell ref="Y6:Z6"/>
    <mergeCell ref="E6:F6"/>
    <mergeCell ref="B2:T2"/>
    <mergeCell ref="U5:Z5"/>
    <mergeCell ref="O5:T5"/>
    <mergeCell ref="C5:H5"/>
    <mergeCell ref="I5:N5"/>
    <mergeCell ref="M6:N6"/>
    <mergeCell ref="Q6:R6"/>
    <mergeCell ref="S6:T6"/>
    <mergeCell ref="W6:X6"/>
    <mergeCell ref="AA5:AF5"/>
    <mergeCell ref="AC6:AD6"/>
    <mergeCell ref="AE6:AF6"/>
    <mergeCell ref="AA7:AB7"/>
    <mergeCell ref="AC7:AD7"/>
    <mergeCell ref="AE7:AF7"/>
    <mergeCell ref="C7:D7"/>
    <mergeCell ref="E7:F7"/>
    <mergeCell ref="G7:H7"/>
    <mergeCell ref="I7:J7"/>
    <mergeCell ref="Y7:Z7"/>
    <mergeCell ref="U7:V7"/>
    <mergeCell ref="W7:X7"/>
    <mergeCell ref="S7:T7"/>
    <mergeCell ref="Q7:R7"/>
    <mergeCell ref="O7:P7"/>
    <mergeCell ref="K7:L7"/>
    <mergeCell ref="M7:N7"/>
  </mergeCells>
  <phoneticPr fontId="2" type="noConversion"/>
  <hyperlinks>
    <hyperlink ref="A1" location="'5'!A1" display="към съдържание" xr:uid="{E3FFA114-2294-441A-A5A0-81EED657AA3F}"/>
  </hyperlinks>
  <printOptions horizontalCentered="1"/>
  <pageMargins left="0.59055118110236227" right="0.59055118110236227" top="0.39370078740157483" bottom="0.39370078740157483" header="0.27559055118110237" footer="0.27559055118110237"/>
  <pageSetup paperSize="9" scale="68" firstPageNumber="131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4"/>
  <dimension ref="A1:IT62"/>
  <sheetViews>
    <sheetView zoomScaleNormal="100" workbookViewId="0"/>
  </sheetViews>
  <sheetFormatPr defaultRowHeight="12.75"/>
  <cols>
    <col min="1" max="1" width="3.28515625" style="41" customWidth="1"/>
    <col min="2" max="2" width="24.85546875" style="41" customWidth="1"/>
    <col min="3" max="3" width="9.5703125" style="41" customWidth="1"/>
    <col min="4" max="4" width="8.28515625" style="41" customWidth="1"/>
    <col min="5" max="5" width="11.42578125" style="41" customWidth="1"/>
    <col min="6" max="6" width="8.28515625" style="41" customWidth="1"/>
    <col min="7" max="7" width="11.28515625" style="41" customWidth="1"/>
    <col min="8" max="8" width="9.42578125" style="41" bestFit="1" customWidth="1"/>
    <col min="9" max="9" width="11.42578125" style="41" bestFit="1" customWidth="1"/>
    <col min="10" max="10" width="9.42578125" style="41" bestFit="1" customWidth="1"/>
    <col min="11" max="11" width="11.42578125" style="41" bestFit="1" customWidth="1"/>
    <col min="12" max="12" width="8.140625" style="41" customWidth="1"/>
    <col min="13" max="13" width="10.5703125" style="41" customWidth="1"/>
    <col min="14" max="14" width="8.28515625" style="41" customWidth="1"/>
    <col min="15" max="15" width="8.5703125" style="41" customWidth="1"/>
    <col min="16" max="16" width="7.140625" style="41" customWidth="1"/>
    <col min="17" max="17" width="10.42578125" style="41" bestFit="1" customWidth="1"/>
    <col min="18" max="18" width="9.42578125" style="41" bestFit="1" customWidth="1"/>
    <col min="19" max="19" width="10.42578125" style="41" bestFit="1" customWidth="1"/>
    <col min="20" max="20" width="9.42578125" style="41" bestFit="1" customWidth="1"/>
    <col min="21" max="21" width="12" style="41" customWidth="1"/>
    <col min="22" max="22" width="8" style="41" customWidth="1"/>
    <col min="23" max="23" width="9.5703125" style="41" customWidth="1"/>
    <col min="24" max="24" width="7.5703125" style="41" customWidth="1"/>
    <col min="25" max="25" width="9.85546875" style="41" customWidth="1"/>
    <col min="26" max="26" width="12" style="41" customWidth="1"/>
    <col min="27" max="16384" width="9.140625" style="26"/>
  </cols>
  <sheetData>
    <row r="1" spans="1:32" ht="15" customHeight="1">
      <c r="A1" s="309" t="s">
        <v>241</v>
      </c>
    </row>
    <row r="2" spans="1:32" ht="45" customHeight="1">
      <c r="A2" s="272" t="s">
        <v>155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6"/>
      <c r="V2" s="26"/>
      <c r="W2" s="26"/>
      <c r="X2" s="26"/>
      <c r="Y2" s="26"/>
      <c r="Z2" s="26"/>
    </row>
    <row r="3" spans="1:32" ht="15" customHeight="1">
      <c r="A3" s="274"/>
      <c r="B3" s="274"/>
      <c r="C3" s="274"/>
      <c r="D3" s="274"/>
      <c r="E3" s="274"/>
      <c r="F3" s="274"/>
      <c r="G3" s="274"/>
      <c r="H3" s="274"/>
      <c r="I3" s="26"/>
      <c r="J3" s="43"/>
      <c r="K3" s="43"/>
      <c r="N3" s="43"/>
      <c r="O3" s="43"/>
      <c r="P3" s="43"/>
      <c r="Q3" s="43"/>
      <c r="R3" s="43"/>
    </row>
    <row r="4" spans="1:32" ht="15" customHeight="1">
      <c r="A4" s="274"/>
      <c r="B4" s="274"/>
      <c r="C4" s="274"/>
      <c r="D4" s="274"/>
      <c r="E4" s="274"/>
      <c r="F4" s="274"/>
      <c r="G4" s="274"/>
      <c r="H4" s="274"/>
      <c r="U4" s="44"/>
      <c r="X4" s="42" t="s">
        <v>15</v>
      </c>
    </row>
    <row r="5" spans="1:32" ht="15" customHeight="1">
      <c r="A5" s="83"/>
      <c r="B5" s="84"/>
      <c r="C5" s="267" t="s">
        <v>80</v>
      </c>
      <c r="D5" s="268"/>
      <c r="E5" s="268"/>
      <c r="F5" s="268"/>
      <c r="G5" s="268"/>
      <c r="H5" s="269"/>
      <c r="I5" s="267" t="s">
        <v>64</v>
      </c>
      <c r="J5" s="268"/>
      <c r="K5" s="268"/>
      <c r="L5" s="268"/>
      <c r="M5" s="268"/>
      <c r="N5" s="269"/>
      <c r="O5" s="267" t="s">
        <v>74</v>
      </c>
      <c r="P5" s="268"/>
      <c r="Q5" s="268"/>
      <c r="R5" s="268"/>
      <c r="S5" s="268"/>
      <c r="T5" s="269"/>
      <c r="U5" s="267" t="s">
        <v>77</v>
      </c>
      <c r="V5" s="268"/>
      <c r="W5" s="268"/>
      <c r="X5" s="268"/>
      <c r="Y5" s="268"/>
      <c r="Z5" s="269"/>
      <c r="AA5" s="267" t="s">
        <v>76</v>
      </c>
      <c r="AB5" s="268"/>
      <c r="AC5" s="268"/>
      <c r="AD5" s="268"/>
      <c r="AE5" s="268"/>
      <c r="AF5" s="269"/>
    </row>
    <row r="6" spans="1:32" ht="15" customHeight="1">
      <c r="A6" s="85"/>
      <c r="B6" s="86" t="s">
        <v>73</v>
      </c>
      <c r="C6" s="95"/>
      <c r="D6" s="96"/>
      <c r="E6" s="270" t="s">
        <v>66</v>
      </c>
      <c r="F6" s="270"/>
      <c r="G6" s="270" t="s">
        <v>67</v>
      </c>
      <c r="H6" s="271"/>
      <c r="I6" s="95"/>
      <c r="J6" s="96"/>
      <c r="K6" s="270" t="s">
        <v>66</v>
      </c>
      <c r="L6" s="270"/>
      <c r="M6" s="270" t="s">
        <v>67</v>
      </c>
      <c r="N6" s="271"/>
      <c r="O6" s="95"/>
      <c r="P6" s="96"/>
      <c r="Q6" s="270" t="s">
        <v>66</v>
      </c>
      <c r="R6" s="270"/>
      <c r="S6" s="270" t="s">
        <v>67</v>
      </c>
      <c r="T6" s="271"/>
      <c r="U6" s="95"/>
      <c r="V6" s="96"/>
      <c r="W6" s="270" t="s">
        <v>66</v>
      </c>
      <c r="X6" s="270"/>
      <c r="Y6" s="270" t="s">
        <v>67</v>
      </c>
      <c r="Z6" s="271"/>
      <c r="AA6" s="95"/>
      <c r="AB6" s="96"/>
      <c r="AC6" s="270" t="s">
        <v>66</v>
      </c>
      <c r="AD6" s="270"/>
      <c r="AE6" s="270" t="s">
        <v>67</v>
      </c>
      <c r="AF6" s="271"/>
    </row>
    <row r="7" spans="1:32" ht="15" customHeight="1">
      <c r="A7" s="85"/>
      <c r="B7" s="86" t="s">
        <v>68</v>
      </c>
      <c r="C7" s="264" t="s">
        <v>69</v>
      </c>
      <c r="D7" s="265"/>
      <c r="E7" s="265" t="s">
        <v>70</v>
      </c>
      <c r="F7" s="265"/>
      <c r="G7" s="265" t="s">
        <v>70</v>
      </c>
      <c r="H7" s="266"/>
      <c r="I7" s="264" t="s">
        <v>69</v>
      </c>
      <c r="J7" s="265"/>
      <c r="K7" s="265" t="s">
        <v>70</v>
      </c>
      <c r="L7" s="265"/>
      <c r="M7" s="265" t="s">
        <v>70</v>
      </c>
      <c r="N7" s="266"/>
      <c r="O7" s="264" t="s">
        <v>69</v>
      </c>
      <c r="P7" s="265"/>
      <c r="Q7" s="265" t="s">
        <v>70</v>
      </c>
      <c r="R7" s="265"/>
      <c r="S7" s="265" t="s">
        <v>70</v>
      </c>
      <c r="T7" s="266"/>
      <c r="U7" s="264" t="s">
        <v>69</v>
      </c>
      <c r="V7" s="265"/>
      <c r="W7" s="265" t="s">
        <v>70</v>
      </c>
      <c r="X7" s="265"/>
      <c r="Y7" s="265" t="s">
        <v>70</v>
      </c>
      <c r="Z7" s="266"/>
      <c r="AA7" s="264" t="s">
        <v>69</v>
      </c>
      <c r="AB7" s="265"/>
      <c r="AC7" s="265" t="s">
        <v>70</v>
      </c>
      <c r="AD7" s="265"/>
      <c r="AE7" s="265" t="s">
        <v>70</v>
      </c>
      <c r="AF7" s="266"/>
    </row>
    <row r="8" spans="1:32" ht="15" customHeight="1">
      <c r="A8" s="104" t="s">
        <v>13</v>
      </c>
      <c r="B8" s="105" t="s">
        <v>71</v>
      </c>
      <c r="C8" s="106" t="s">
        <v>10</v>
      </c>
      <c r="D8" s="107" t="s">
        <v>1</v>
      </c>
      <c r="E8" s="107" t="s">
        <v>10</v>
      </c>
      <c r="F8" s="107" t="s">
        <v>1</v>
      </c>
      <c r="G8" s="107" t="s">
        <v>10</v>
      </c>
      <c r="H8" s="105" t="s">
        <v>1</v>
      </c>
      <c r="I8" s="106" t="s">
        <v>10</v>
      </c>
      <c r="J8" s="107" t="s">
        <v>1</v>
      </c>
      <c r="K8" s="107" t="s">
        <v>10</v>
      </c>
      <c r="L8" s="107" t="s">
        <v>1</v>
      </c>
      <c r="M8" s="107" t="s">
        <v>10</v>
      </c>
      <c r="N8" s="105" t="s">
        <v>1</v>
      </c>
      <c r="O8" s="106" t="s">
        <v>10</v>
      </c>
      <c r="P8" s="107" t="s">
        <v>1</v>
      </c>
      <c r="Q8" s="107" t="s">
        <v>10</v>
      </c>
      <c r="R8" s="107" t="s">
        <v>1</v>
      </c>
      <c r="S8" s="107" t="s">
        <v>10</v>
      </c>
      <c r="T8" s="105" t="s">
        <v>1</v>
      </c>
      <c r="U8" s="107" t="s">
        <v>10</v>
      </c>
      <c r="V8" s="107" t="s">
        <v>1</v>
      </c>
      <c r="W8" s="107" t="s">
        <v>10</v>
      </c>
      <c r="X8" s="107" t="s">
        <v>1</v>
      </c>
      <c r="Y8" s="107" t="s">
        <v>10</v>
      </c>
      <c r="Z8" s="105" t="s">
        <v>1</v>
      </c>
      <c r="AA8" s="106" t="s">
        <v>10</v>
      </c>
      <c r="AB8" s="107" t="s">
        <v>1</v>
      </c>
      <c r="AC8" s="107" t="s">
        <v>10</v>
      </c>
      <c r="AD8" s="107" t="s">
        <v>1</v>
      </c>
      <c r="AE8" s="107" t="s">
        <v>10</v>
      </c>
      <c r="AF8" s="105" t="s">
        <v>1</v>
      </c>
    </row>
    <row r="9" spans="1:32" ht="15" customHeight="1">
      <c r="A9" s="88"/>
      <c r="B9" s="89" t="s">
        <v>69</v>
      </c>
      <c r="C9" s="70">
        <f>SUM(C10:C18)+C19+C20+C21+C22+C23+C24+C25+C26</f>
        <v>2037336</v>
      </c>
      <c r="D9" s="71">
        <f>SUM(D10:D25)</f>
        <v>0.99961861960913667</v>
      </c>
      <c r="E9" s="72">
        <f>SUM(E10:E18)+E19+E20+E21+E22+E23+E24+E25+E26</f>
        <v>1929890</v>
      </c>
      <c r="F9" s="71">
        <f>SUM(F10:F25)</f>
        <v>0.99959790454378228</v>
      </c>
      <c r="G9" s="72">
        <f>SUM(G10:G18)+G19+G20+G21+G22+G23+G24+G25+G26</f>
        <v>107446</v>
      </c>
      <c r="H9" s="73">
        <f>SUM(H10:H25)</f>
        <v>0.99999069299927401</v>
      </c>
      <c r="I9" s="70">
        <f>SUM(I10:I18)+I19+I20+I21+I22+I23+I24+I25+I26</f>
        <v>1888261</v>
      </c>
      <c r="J9" s="71">
        <f>SUM(J10:J25)</f>
        <v>0.9996335252383014</v>
      </c>
      <c r="K9" s="72">
        <f>SUM(K10:K18)+K19+K20+K21+K22+K23+K24+K25+K26</f>
        <v>1786340</v>
      </c>
      <c r="L9" s="71">
        <f>SUM(L10:L25)</f>
        <v>0.99961317554328977</v>
      </c>
      <c r="M9" s="72">
        <f>SUM(M10:M18)+M19+M20+M21+M22+M23+M24+M25+M26</f>
        <v>101921</v>
      </c>
      <c r="N9" s="73">
        <f>SUM(N10:N25)</f>
        <v>0.99999018847931254</v>
      </c>
      <c r="O9" s="70">
        <f>SUM(O10:O18)+O19+O20+O21+O22+O23+O24+O25+O26</f>
        <v>82803</v>
      </c>
      <c r="P9" s="71">
        <f>SUM(P10:P25)</f>
        <v>0.99898554400202888</v>
      </c>
      <c r="Q9" s="72">
        <f>SUM(Q10:Q18)+Q19+Q20+Q21+Q22+Q23+Q24+Q25+Q26</f>
        <v>79251</v>
      </c>
      <c r="R9" s="71">
        <f>SUM(R10:R26)</f>
        <v>1</v>
      </c>
      <c r="S9" s="72">
        <f>SUM(S10:S18)+S19+S20+S21+S22+S23+S24+S25+S26</f>
        <v>3552</v>
      </c>
      <c r="T9" s="73">
        <f>SUM(T10:T25)</f>
        <v>0.99999999999999989</v>
      </c>
      <c r="U9" s="70">
        <f>SUM(U10:U18)+U19+U20+U21+U22+U23+U24+U25+U26</f>
        <v>60815</v>
      </c>
      <c r="V9" s="71">
        <f>SUM(V10:V25)</f>
        <v>1</v>
      </c>
      <c r="W9" s="72">
        <f>SUM(W10:W18)+W19+W20+W21+W22+W23+W24+W25+W26</f>
        <v>60143</v>
      </c>
      <c r="X9" s="71">
        <f>SUM(X10:X25)</f>
        <v>0.99999999999999989</v>
      </c>
      <c r="Y9" s="72">
        <f>SUM(Y10:Y18)+Y19+Y20+Y21+Y22+Y23+Y24+Y25+Y26</f>
        <v>674</v>
      </c>
      <c r="Z9" s="73">
        <f>SUM(Z10:Z25)</f>
        <v>1</v>
      </c>
      <c r="AA9" s="70">
        <f>SUM(AA10:AA18)+AA19+AA20+AA21+AA22+AA23+AA24+AA25+AA26</f>
        <v>5455</v>
      </c>
      <c r="AB9" s="71">
        <f>SUM(AB10:AB25)</f>
        <v>0.99981668194317164</v>
      </c>
      <c r="AC9" s="72">
        <f>SUM(AC10:AC18)+AC19+AC20+AC21+AC22+AC23+AC24+AC25+AC26</f>
        <v>4156</v>
      </c>
      <c r="AD9" s="71">
        <f>SUM(AD10:AD25)</f>
        <v>0.99975938402309916</v>
      </c>
      <c r="AE9" s="72">
        <f>SUM(AE10:AE18)+AE19+AE20+AE21+AE22+AE23+AE24+AE25+AE26</f>
        <v>1299</v>
      </c>
      <c r="AF9" s="73">
        <f>SUM(AF10:AF25)</f>
        <v>1.0000000000000002</v>
      </c>
    </row>
    <row r="10" spans="1:32" ht="15" customHeight="1">
      <c r="A10" s="87">
        <v>1</v>
      </c>
      <c r="B10" s="90" t="s">
        <v>134</v>
      </c>
      <c r="C10" s="57">
        <f>E10+G10</f>
        <v>7276</v>
      </c>
      <c r="D10" s="1">
        <f t="shared" ref="D10:D26" si="0">C10/C$9</f>
        <v>3.5713304040177959E-3</v>
      </c>
      <c r="E10" s="42">
        <f t="shared" ref="E10:E27" si="1">K10+Q10+W10+AC10</f>
        <v>6080</v>
      </c>
      <c r="F10" s="1">
        <f t="shared" ref="F10:F26" si="2">E10/E$9</f>
        <v>3.150438626035681E-3</v>
      </c>
      <c r="G10" s="42">
        <f t="shared" ref="G10:G27" si="3">M10+S10+Y10+AE10</f>
        <v>1196</v>
      </c>
      <c r="H10" s="58">
        <f t="shared" ref="H10:H25" si="4">G10/G$9</f>
        <v>1.1131172868231483E-2</v>
      </c>
      <c r="I10" s="57">
        <f>K10+M10</f>
        <v>5827</v>
      </c>
      <c r="J10" s="1">
        <f t="shared" ref="J10:J24" si="5">I10/I$9</f>
        <v>3.085908145113414E-3</v>
      </c>
      <c r="K10" s="42">
        <v>5062</v>
      </c>
      <c r="L10" s="1">
        <f t="shared" ref="L10:L26" si="6">K10/K$9</f>
        <v>2.8337270620374623E-3</v>
      </c>
      <c r="M10" s="42">
        <v>765</v>
      </c>
      <c r="N10" s="58">
        <f t="shared" ref="N10:N25" si="7">M10/M$9</f>
        <v>7.5058133260073982E-3</v>
      </c>
      <c r="O10" s="57"/>
      <c r="P10" s="59"/>
      <c r="Q10" s="42"/>
      <c r="R10" s="1"/>
      <c r="S10" s="42"/>
      <c r="T10" s="58"/>
      <c r="U10" s="57">
        <f t="shared" ref="U10:U20" si="8">W10+Y10</f>
        <v>1449</v>
      </c>
      <c r="V10" s="1">
        <f>U10/U$9</f>
        <v>2.3826358628627805E-2</v>
      </c>
      <c r="W10" s="42">
        <v>1018</v>
      </c>
      <c r="X10" s="1">
        <f>W10/W$9</f>
        <v>1.6926325590675556E-2</v>
      </c>
      <c r="Y10" s="42">
        <v>431</v>
      </c>
      <c r="Z10" s="58">
        <f t="shared" ref="Z10:Z16" si="9">Y10/Y$9</f>
        <v>0.63946587537091992</v>
      </c>
      <c r="AA10" s="57"/>
      <c r="AB10" s="1"/>
      <c r="AC10" s="42"/>
      <c r="AD10" s="60"/>
      <c r="AE10" s="42"/>
      <c r="AF10" s="58"/>
    </row>
    <row r="11" spans="1:32" ht="15" customHeight="1">
      <c r="A11" s="87">
        <v>2</v>
      </c>
      <c r="B11" s="90" t="s">
        <v>135</v>
      </c>
      <c r="C11" s="57">
        <f>E11+G11</f>
        <v>119262</v>
      </c>
      <c r="D11" s="1">
        <f t="shared" si="0"/>
        <v>5.8538208719622092E-2</v>
      </c>
      <c r="E11" s="42">
        <f t="shared" si="1"/>
        <v>46801</v>
      </c>
      <c r="F11" s="1">
        <f t="shared" si="2"/>
        <v>2.4250604956759195E-2</v>
      </c>
      <c r="G11" s="42">
        <f t="shared" si="3"/>
        <v>72461</v>
      </c>
      <c r="H11" s="58">
        <f t="shared" si="4"/>
        <v>0.67439457960277716</v>
      </c>
      <c r="I11" s="57">
        <f>K11+M11</f>
        <v>78119</v>
      </c>
      <c r="J11" s="1">
        <f t="shared" si="5"/>
        <v>4.1370869810900081E-2</v>
      </c>
      <c r="K11" s="42">
        <v>6815</v>
      </c>
      <c r="L11" s="1">
        <f t="shared" si="6"/>
        <v>3.8150632018540704E-3</v>
      </c>
      <c r="M11" s="42">
        <v>71304</v>
      </c>
      <c r="N11" s="58">
        <f t="shared" si="7"/>
        <v>0.69960067110801505</v>
      </c>
      <c r="O11" s="57">
        <f t="shared" ref="O11:O24" si="10">Q11+S11</f>
        <v>282</v>
      </c>
      <c r="P11" s="1">
        <f t="shared" ref="P11:P25" si="11">O11/O$9</f>
        <v>3.405673707474367E-3</v>
      </c>
      <c r="Q11" s="42"/>
      <c r="R11" s="60"/>
      <c r="S11" s="42">
        <v>282</v>
      </c>
      <c r="T11" s="58">
        <f t="shared" ref="T11:T25" si="12">S11/S$9</f>
        <v>7.9391891891891886E-2</v>
      </c>
      <c r="U11" s="57">
        <f t="shared" si="8"/>
        <v>40193</v>
      </c>
      <c r="V11" s="1">
        <f t="shared" ref="V11:X20" si="13">U11/U$9</f>
        <v>0.66090602647373176</v>
      </c>
      <c r="W11" s="42">
        <v>39978</v>
      </c>
      <c r="X11" s="1">
        <f t="shared" si="13"/>
        <v>0.66471576077016448</v>
      </c>
      <c r="Y11" s="42">
        <v>215</v>
      </c>
      <c r="Z11" s="58">
        <f t="shared" si="9"/>
        <v>0.31899109792284869</v>
      </c>
      <c r="AA11" s="57">
        <f t="shared" ref="AA11:AA25" si="14">AC11+AE11</f>
        <v>668</v>
      </c>
      <c r="AB11" s="1">
        <f t="shared" ref="AB11:AB25" si="15">AA11/AA$9</f>
        <v>0.12245646196150321</v>
      </c>
      <c r="AC11" s="42">
        <v>8</v>
      </c>
      <c r="AD11" s="1">
        <f t="shared" ref="AD11:AD26" si="16">AC11/AC$9</f>
        <v>1.9249278152069298E-3</v>
      </c>
      <c r="AE11" s="42">
        <v>660</v>
      </c>
      <c r="AF11" s="58">
        <f t="shared" ref="AF11:AF25" si="17">AE11/AE$9</f>
        <v>0.5080831408775982</v>
      </c>
    </row>
    <row r="12" spans="1:32" ht="15" customHeight="1">
      <c r="A12" s="87">
        <v>3</v>
      </c>
      <c r="B12" s="90" t="s">
        <v>136</v>
      </c>
      <c r="C12" s="57">
        <f>E12+G12</f>
        <v>181235</v>
      </c>
      <c r="D12" s="1">
        <f t="shared" si="0"/>
        <v>8.8956853459615889E-2</v>
      </c>
      <c r="E12" s="42">
        <f t="shared" si="1"/>
        <v>177389</v>
      </c>
      <c r="F12" s="1">
        <f t="shared" si="2"/>
        <v>9.1916637735829504E-2</v>
      </c>
      <c r="G12" s="42">
        <f t="shared" si="3"/>
        <v>3846</v>
      </c>
      <c r="H12" s="58">
        <f t="shared" si="4"/>
        <v>3.5794724791988537E-2</v>
      </c>
      <c r="I12" s="57">
        <f>K12+M12</f>
        <v>180616</v>
      </c>
      <c r="J12" s="1">
        <f t="shared" si="5"/>
        <v>9.5652031154591449E-2</v>
      </c>
      <c r="K12" s="42">
        <v>177070</v>
      </c>
      <c r="L12" s="1">
        <f t="shared" si="6"/>
        <v>9.9124466786837895E-2</v>
      </c>
      <c r="M12" s="42">
        <v>3546</v>
      </c>
      <c r="N12" s="58">
        <f t="shared" si="7"/>
        <v>3.4791652358198998E-2</v>
      </c>
      <c r="O12" s="57">
        <f>Q12+S12</f>
        <v>230</v>
      </c>
      <c r="P12" s="1">
        <f t="shared" si="11"/>
        <v>2.7776771373017885E-3</v>
      </c>
      <c r="Q12" s="42">
        <v>1</v>
      </c>
      <c r="R12" s="60">
        <f t="shared" ref="R12:R26" si="18">Q12/Q$9</f>
        <v>1.2618137310570214E-5</v>
      </c>
      <c r="S12" s="42">
        <v>229</v>
      </c>
      <c r="T12" s="58">
        <f t="shared" si="12"/>
        <v>6.4470720720720714E-2</v>
      </c>
      <c r="U12" s="57">
        <f t="shared" si="8"/>
        <v>319</v>
      </c>
      <c r="V12" s="1">
        <f t="shared" si="13"/>
        <v>5.2454164268683715E-3</v>
      </c>
      <c r="W12" s="42">
        <v>318</v>
      </c>
      <c r="X12" s="1">
        <f t="shared" si="13"/>
        <v>5.2873983672247805E-3</v>
      </c>
      <c r="Y12" s="42">
        <v>1</v>
      </c>
      <c r="Z12" s="58">
        <f t="shared" si="9"/>
        <v>1.483679525222552E-3</v>
      </c>
      <c r="AA12" s="57">
        <f t="shared" si="14"/>
        <v>70</v>
      </c>
      <c r="AB12" s="1">
        <f t="shared" si="15"/>
        <v>1.2832263978001834E-2</v>
      </c>
      <c r="AC12" s="42"/>
      <c r="AD12" s="1"/>
      <c r="AE12" s="42">
        <v>70</v>
      </c>
      <c r="AF12" s="58">
        <f t="shared" si="17"/>
        <v>5.3887605850654351E-2</v>
      </c>
    </row>
    <row r="13" spans="1:32" ht="15" customHeight="1">
      <c r="A13" s="87">
        <v>4</v>
      </c>
      <c r="B13" s="90" t="s">
        <v>137</v>
      </c>
      <c r="C13" s="57">
        <f t="shared" ref="C13:C24" si="19">E13+G13</f>
        <v>215625</v>
      </c>
      <c r="D13" s="1">
        <f t="shared" si="0"/>
        <v>0.10583673974248725</v>
      </c>
      <c r="E13" s="42">
        <f t="shared" si="1"/>
        <v>209887</v>
      </c>
      <c r="F13" s="1">
        <f t="shared" si="2"/>
        <v>0.1087559394576893</v>
      </c>
      <c r="G13" s="42">
        <f t="shared" si="3"/>
        <v>5738</v>
      </c>
      <c r="H13" s="58">
        <f t="shared" si="4"/>
        <v>5.3403570165478476E-2</v>
      </c>
      <c r="I13" s="57">
        <f t="shared" ref="I13:I24" si="20">K13+M13</f>
        <v>213106</v>
      </c>
      <c r="J13" s="1">
        <f t="shared" si="5"/>
        <v>0.11285833896903023</v>
      </c>
      <c r="K13" s="42">
        <v>207798</v>
      </c>
      <c r="L13" s="1">
        <f t="shared" si="6"/>
        <v>0.11632611932778754</v>
      </c>
      <c r="M13" s="42">
        <v>5308</v>
      </c>
      <c r="N13" s="58">
        <f t="shared" si="7"/>
        <v>5.2079551809734989E-2</v>
      </c>
      <c r="O13" s="57">
        <f t="shared" si="10"/>
        <v>605</v>
      </c>
      <c r="P13" s="1">
        <f t="shared" si="11"/>
        <v>7.3064985568155744E-3</v>
      </c>
      <c r="Q13" s="42">
        <v>260</v>
      </c>
      <c r="R13" s="1">
        <f t="shared" si="18"/>
        <v>3.2807157007482554E-3</v>
      </c>
      <c r="S13" s="42">
        <v>345</v>
      </c>
      <c r="T13" s="58">
        <f t="shared" si="12"/>
        <v>9.7128378378378372E-2</v>
      </c>
      <c r="U13" s="57">
        <f t="shared" si="8"/>
        <v>471</v>
      </c>
      <c r="V13" s="1">
        <f t="shared" si="13"/>
        <v>7.7447998026802601E-3</v>
      </c>
      <c r="W13" s="42">
        <v>465</v>
      </c>
      <c r="X13" s="1">
        <f t="shared" si="13"/>
        <v>7.7315730841494438E-3</v>
      </c>
      <c r="Y13" s="42">
        <v>6</v>
      </c>
      <c r="Z13" s="58">
        <f t="shared" si="9"/>
        <v>8.9020771513353119E-3</v>
      </c>
      <c r="AA13" s="57">
        <f t="shared" si="14"/>
        <v>1443</v>
      </c>
      <c r="AB13" s="1">
        <f t="shared" si="15"/>
        <v>0.26452795600366635</v>
      </c>
      <c r="AC13" s="42">
        <v>1364</v>
      </c>
      <c r="AD13" s="1">
        <f t="shared" si="16"/>
        <v>0.32820019249278154</v>
      </c>
      <c r="AE13" s="42">
        <v>79</v>
      </c>
      <c r="AF13" s="58">
        <f t="shared" si="17"/>
        <v>6.0816012317167052E-2</v>
      </c>
    </row>
    <row r="14" spans="1:32" ht="15" customHeight="1">
      <c r="A14" s="87">
        <v>5</v>
      </c>
      <c r="B14" s="90" t="s">
        <v>138</v>
      </c>
      <c r="C14" s="57">
        <f t="shared" si="19"/>
        <v>207603</v>
      </c>
      <c r="D14" s="1">
        <f t="shared" si="0"/>
        <v>0.10189924489627632</v>
      </c>
      <c r="E14" s="42">
        <f t="shared" si="1"/>
        <v>203060</v>
      </c>
      <c r="F14" s="1">
        <f t="shared" si="2"/>
        <v>0.1052184321386193</v>
      </c>
      <c r="G14" s="42">
        <f t="shared" si="3"/>
        <v>4543</v>
      </c>
      <c r="H14" s="58">
        <f t="shared" si="4"/>
        <v>4.2281704297972934E-2</v>
      </c>
      <c r="I14" s="57">
        <f t="shared" si="20"/>
        <v>201368</v>
      </c>
      <c r="J14" s="1">
        <f t="shared" si="5"/>
        <v>0.10664203730310587</v>
      </c>
      <c r="K14" s="42">
        <v>197250</v>
      </c>
      <c r="L14" s="1">
        <f t="shared" si="6"/>
        <v>0.11042130837354591</v>
      </c>
      <c r="M14" s="42">
        <v>4118</v>
      </c>
      <c r="N14" s="58">
        <f t="shared" si="7"/>
        <v>4.0403842191501262E-2</v>
      </c>
      <c r="O14" s="57">
        <f t="shared" si="10"/>
        <v>642</v>
      </c>
      <c r="P14" s="1">
        <f t="shared" si="11"/>
        <v>7.753342270207601E-3</v>
      </c>
      <c r="Q14" s="42">
        <v>337</v>
      </c>
      <c r="R14" s="1">
        <f t="shared" si="18"/>
        <v>4.2523122736621618E-3</v>
      </c>
      <c r="S14" s="42">
        <v>305</v>
      </c>
      <c r="T14" s="58">
        <f t="shared" si="12"/>
        <v>8.5867117117117114E-2</v>
      </c>
      <c r="U14" s="57">
        <f t="shared" si="8"/>
        <v>5323</v>
      </c>
      <c r="V14" s="1">
        <f t="shared" si="13"/>
        <v>8.7527748088465016E-2</v>
      </c>
      <c r="W14" s="42">
        <v>5311</v>
      </c>
      <c r="X14" s="1">
        <f t="shared" si="13"/>
        <v>8.8306203548210102E-2</v>
      </c>
      <c r="Y14" s="42">
        <v>12</v>
      </c>
      <c r="Z14" s="58">
        <f t="shared" si="9"/>
        <v>1.7804154302670624E-2</v>
      </c>
      <c r="AA14" s="57">
        <f t="shared" si="14"/>
        <v>270</v>
      </c>
      <c r="AB14" s="1">
        <f t="shared" si="15"/>
        <v>4.9495875343721359E-2</v>
      </c>
      <c r="AC14" s="42">
        <v>162</v>
      </c>
      <c r="AD14" s="1">
        <f t="shared" si="16"/>
        <v>3.897978825794033E-2</v>
      </c>
      <c r="AE14" s="42">
        <v>108</v>
      </c>
      <c r="AF14" s="58">
        <f t="shared" si="17"/>
        <v>8.3140877598152418E-2</v>
      </c>
    </row>
    <row r="15" spans="1:32" ht="15" customHeight="1">
      <c r="A15" s="87">
        <v>6</v>
      </c>
      <c r="B15" s="90" t="s">
        <v>139</v>
      </c>
      <c r="C15" s="57">
        <f t="shared" si="19"/>
        <v>327071</v>
      </c>
      <c r="D15" s="1">
        <f t="shared" si="0"/>
        <v>0.16053856604899733</v>
      </c>
      <c r="E15" s="42">
        <f t="shared" si="1"/>
        <v>323148</v>
      </c>
      <c r="F15" s="1">
        <f t="shared" si="2"/>
        <v>0.16744374031680562</v>
      </c>
      <c r="G15" s="42">
        <f t="shared" si="3"/>
        <v>3923</v>
      </c>
      <c r="H15" s="58">
        <f t="shared" si="4"/>
        <v>3.6511363847886377E-2</v>
      </c>
      <c r="I15" s="57">
        <f t="shared" si="20"/>
        <v>311679</v>
      </c>
      <c r="J15" s="1">
        <f t="shared" si="5"/>
        <v>0.16506139776227968</v>
      </c>
      <c r="K15" s="42">
        <v>308187</v>
      </c>
      <c r="L15" s="1">
        <f t="shared" si="6"/>
        <v>0.17252426749666916</v>
      </c>
      <c r="M15" s="42">
        <v>3492</v>
      </c>
      <c r="N15" s="58">
        <f t="shared" si="7"/>
        <v>3.4261830241069061E-2</v>
      </c>
      <c r="O15" s="57">
        <f t="shared" si="10"/>
        <v>1815</v>
      </c>
      <c r="P15" s="1">
        <f t="shared" si="11"/>
        <v>2.1919495670446723E-2</v>
      </c>
      <c r="Q15" s="42">
        <v>1456</v>
      </c>
      <c r="R15" s="1">
        <f t="shared" si="18"/>
        <v>1.8372007924190231E-2</v>
      </c>
      <c r="S15" s="42">
        <v>359</v>
      </c>
      <c r="T15" s="58">
        <f t="shared" si="12"/>
        <v>0.10106981981981981</v>
      </c>
      <c r="U15" s="57">
        <f t="shared" si="8"/>
        <v>12791</v>
      </c>
      <c r="V15" s="1">
        <f t="shared" si="13"/>
        <v>0.210326399736907</v>
      </c>
      <c r="W15" s="42">
        <v>12783</v>
      </c>
      <c r="X15" s="1">
        <f t="shared" si="13"/>
        <v>0.21254343813910181</v>
      </c>
      <c r="Y15" s="42">
        <v>8</v>
      </c>
      <c r="Z15" s="58">
        <f t="shared" si="9"/>
        <v>1.1869436201780416E-2</v>
      </c>
      <c r="AA15" s="57">
        <f t="shared" si="14"/>
        <v>786</v>
      </c>
      <c r="AB15" s="1">
        <f t="shared" si="15"/>
        <v>0.14408799266727773</v>
      </c>
      <c r="AC15" s="42">
        <v>722</v>
      </c>
      <c r="AD15" s="1">
        <f t="shared" si="16"/>
        <v>0.17372473532242541</v>
      </c>
      <c r="AE15" s="42">
        <v>64</v>
      </c>
      <c r="AF15" s="58">
        <f t="shared" si="17"/>
        <v>4.9268668206312545E-2</v>
      </c>
    </row>
    <row r="16" spans="1:32" ht="15" customHeight="1">
      <c r="A16" s="87">
        <v>7</v>
      </c>
      <c r="B16" s="90" t="s">
        <v>140</v>
      </c>
      <c r="C16" s="57">
        <f t="shared" si="19"/>
        <v>245263</v>
      </c>
      <c r="D16" s="1">
        <f t="shared" si="0"/>
        <v>0.12038416834532939</v>
      </c>
      <c r="E16" s="42">
        <f t="shared" si="1"/>
        <v>242148</v>
      </c>
      <c r="F16" s="1">
        <f t="shared" si="2"/>
        <v>0.12547243625284343</v>
      </c>
      <c r="G16" s="42">
        <f t="shared" si="3"/>
        <v>3115</v>
      </c>
      <c r="H16" s="58">
        <f t="shared" si="4"/>
        <v>2.8991307261321965E-2</v>
      </c>
      <c r="I16" s="57">
        <f t="shared" si="20"/>
        <v>241320</v>
      </c>
      <c r="J16" s="1">
        <f t="shared" si="5"/>
        <v>0.12780012932534221</v>
      </c>
      <c r="K16" s="42">
        <v>238642</v>
      </c>
      <c r="L16" s="1">
        <f t="shared" si="6"/>
        <v>0.1335927091147262</v>
      </c>
      <c r="M16" s="42">
        <v>2678</v>
      </c>
      <c r="N16" s="58">
        <f t="shared" si="7"/>
        <v>2.627525240136969E-2</v>
      </c>
      <c r="O16" s="57">
        <f t="shared" si="10"/>
        <v>3297</v>
      </c>
      <c r="P16" s="1">
        <f t="shared" si="11"/>
        <v>3.9817397920365205E-2</v>
      </c>
      <c r="Q16" s="42">
        <v>2914</v>
      </c>
      <c r="R16" s="1">
        <f t="shared" si="18"/>
        <v>3.6769252123001604E-2</v>
      </c>
      <c r="S16" s="42">
        <v>383</v>
      </c>
      <c r="T16" s="58">
        <f t="shared" si="12"/>
        <v>0.10782657657657657</v>
      </c>
      <c r="U16" s="57">
        <f t="shared" si="8"/>
        <v>111</v>
      </c>
      <c r="V16" s="1">
        <f t="shared" si="13"/>
        <v>1.8252075968099976E-3</v>
      </c>
      <c r="W16" s="42">
        <v>110</v>
      </c>
      <c r="X16" s="1">
        <f t="shared" si="13"/>
        <v>1.8289742779708362E-3</v>
      </c>
      <c r="Y16" s="42">
        <v>1</v>
      </c>
      <c r="Z16" s="58">
        <f t="shared" si="9"/>
        <v>1.483679525222552E-3</v>
      </c>
      <c r="AA16" s="57">
        <f t="shared" si="14"/>
        <v>535</v>
      </c>
      <c r="AB16" s="1">
        <f t="shared" si="15"/>
        <v>9.8075160403299722E-2</v>
      </c>
      <c r="AC16" s="42">
        <v>482</v>
      </c>
      <c r="AD16" s="1">
        <f t="shared" si="16"/>
        <v>0.11597690086621752</v>
      </c>
      <c r="AE16" s="42">
        <v>53</v>
      </c>
      <c r="AF16" s="58">
        <f t="shared" si="17"/>
        <v>4.0800615858352582E-2</v>
      </c>
    </row>
    <row r="17" spans="1:254" ht="15" customHeight="1">
      <c r="A17" s="87">
        <v>8</v>
      </c>
      <c r="B17" s="90" t="s">
        <v>141</v>
      </c>
      <c r="C17" s="57">
        <f t="shared" si="19"/>
        <v>175633</v>
      </c>
      <c r="D17" s="1">
        <f t="shared" si="0"/>
        <v>8.6207184283790206E-2</v>
      </c>
      <c r="E17" s="42">
        <f t="shared" si="1"/>
        <v>173028</v>
      </c>
      <c r="F17" s="1">
        <f t="shared" si="2"/>
        <v>8.9656923451595691E-2</v>
      </c>
      <c r="G17" s="42">
        <f t="shared" si="3"/>
        <v>2605</v>
      </c>
      <c r="H17" s="58">
        <f t="shared" si="4"/>
        <v>2.4244736891089476E-2</v>
      </c>
      <c r="I17" s="57">
        <f t="shared" si="20"/>
        <v>170836</v>
      </c>
      <c r="J17" s="1">
        <f t="shared" si="5"/>
        <v>9.0472662412664356E-2</v>
      </c>
      <c r="K17" s="42">
        <v>168611</v>
      </c>
      <c r="L17" s="1">
        <f t="shared" si="6"/>
        <v>9.4389086064243094E-2</v>
      </c>
      <c r="M17" s="42">
        <v>2225</v>
      </c>
      <c r="N17" s="58">
        <f t="shared" si="7"/>
        <v>2.1830633529890797E-2</v>
      </c>
      <c r="O17" s="57">
        <f t="shared" si="10"/>
        <v>4168</v>
      </c>
      <c r="P17" s="1">
        <f t="shared" si="11"/>
        <v>5.0336340470755893E-2</v>
      </c>
      <c r="Q17" s="42">
        <v>3834</v>
      </c>
      <c r="R17" s="1">
        <f t="shared" si="18"/>
        <v>4.8377938448726197E-2</v>
      </c>
      <c r="S17" s="42">
        <v>334</v>
      </c>
      <c r="T17" s="58">
        <f t="shared" si="12"/>
        <v>9.4031531531531529E-2</v>
      </c>
      <c r="U17" s="57">
        <f t="shared" si="8"/>
        <v>117</v>
      </c>
      <c r="V17" s="59">
        <f t="shared" si="13"/>
        <v>1.9238674669078352E-3</v>
      </c>
      <c r="W17" s="42">
        <v>117</v>
      </c>
      <c r="X17" s="59">
        <f t="shared" si="13"/>
        <v>1.9453635502053438E-3</v>
      </c>
      <c r="Y17" s="42"/>
      <c r="Z17" s="58"/>
      <c r="AA17" s="57">
        <f t="shared" si="14"/>
        <v>512</v>
      </c>
      <c r="AB17" s="1">
        <f t="shared" si="15"/>
        <v>9.3858845096241983E-2</v>
      </c>
      <c r="AC17" s="42">
        <v>466</v>
      </c>
      <c r="AD17" s="1">
        <f t="shared" si="16"/>
        <v>0.11212704523580366</v>
      </c>
      <c r="AE17" s="42">
        <v>46</v>
      </c>
      <c r="AF17" s="58">
        <f t="shared" si="17"/>
        <v>3.5411855273287142E-2</v>
      </c>
    </row>
    <row r="18" spans="1:254" ht="15" customHeight="1">
      <c r="A18" s="87">
        <v>9</v>
      </c>
      <c r="B18" s="90" t="s">
        <v>142</v>
      </c>
      <c r="C18" s="57">
        <f t="shared" si="19"/>
        <v>119327</v>
      </c>
      <c r="D18" s="1">
        <f t="shared" si="0"/>
        <v>5.8570113128124178E-2</v>
      </c>
      <c r="E18" s="42">
        <f t="shared" si="1"/>
        <v>117015</v>
      </c>
      <c r="F18" s="1">
        <f t="shared" si="2"/>
        <v>6.0632989444994276E-2</v>
      </c>
      <c r="G18" s="42">
        <f t="shared" si="3"/>
        <v>2312</v>
      </c>
      <c r="H18" s="58">
        <f t="shared" si="4"/>
        <v>2.1517785678387281E-2</v>
      </c>
      <c r="I18" s="57">
        <f t="shared" si="20"/>
        <v>113942</v>
      </c>
      <c r="J18" s="1">
        <f t="shared" si="5"/>
        <v>6.034229378248028E-2</v>
      </c>
      <c r="K18" s="42">
        <v>112001</v>
      </c>
      <c r="L18" s="1">
        <f t="shared" si="6"/>
        <v>6.2698590413918967E-2</v>
      </c>
      <c r="M18" s="42">
        <v>1941</v>
      </c>
      <c r="N18" s="58">
        <f t="shared" si="7"/>
        <v>1.9044161654614849E-2</v>
      </c>
      <c r="O18" s="57">
        <f t="shared" si="10"/>
        <v>4998</v>
      </c>
      <c r="P18" s="1">
        <f t="shared" si="11"/>
        <v>6.0360131879279737E-2</v>
      </c>
      <c r="Q18" s="42">
        <v>4694</v>
      </c>
      <c r="R18" s="1">
        <f t="shared" si="18"/>
        <v>5.9229536535816585E-2</v>
      </c>
      <c r="S18" s="42">
        <v>304</v>
      </c>
      <c r="T18" s="58">
        <f t="shared" si="12"/>
        <v>8.5585585585585586E-2</v>
      </c>
      <c r="U18" s="57">
        <f t="shared" si="8"/>
        <v>23</v>
      </c>
      <c r="V18" s="59">
        <f t="shared" si="13"/>
        <v>3.7819616870837786E-4</v>
      </c>
      <c r="W18" s="42">
        <v>23</v>
      </c>
      <c r="X18" s="59">
        <f t="shared" si="13"/>
        <v>3.8242189448481117E-4</v>
      </c>
      <c r="Y18" s="42"/>
      <c r="Z18" s="58"/>
      <c r="AA18" s="57">
        <f t="shared" si="14"/>
        <v>364</v>
      </c>
      <c r="AB18" s="1">
        <f t="shared" si="15"/>
        <v>6.6727772685609532E-2</v>
      </c>
      <c r="AC18" s="42">
        <v>297</v>
      </c>
      <c r="AD18" s="1">
        <f t="shared" si="16"/>
        <v>7.1462945139557268E-2</v>
      </c>
      <c r="AE18" s="42">
        <v>67</v>
      </c>
      <c r="AF18" s="58">
        <f t="shared" si="17"/>
        <v>5.1578137028483448E-2</v>
      </c>
    </row>
    <row r="19" spans="1:254" ht="15" customHeight="1">
      <c r="A19" s="87">
        <v>10</v>
      </c>
      <c r="B19" s="90" t="s">
        <v>143</v>
      </c>
      <c r="C19" s="57">
        <f t="shared" si="19"/>
        <v>153668</v>
      </c>
      <c r="D19" s="1">
        <f t="shared" si="0"/>
        <v>7.5425948395355505E-2</v>
      </c>
      <c r="E19" s="42">
        <f t="shared" si="1"/>
        <v>150177</v>
      </c>
      <c r="F19" s="1">
        <f t="shared" si="2"/>
        <v>7.7816352227329022E-2</v>
      </c>
      <c r="G19" s="42">
        <f t="shared" si="3"/>
        <v>3491</v>
      </c>
      <c r="H19" s="58">
        <f t="shared" si="4"/>
        <v>3.2490739534277682E-2</v>
      </c>
      <c r="I19" s="57">
        <f t="shared" si="20"/>
        <v>139496</v>
      </c>
      <c r="J19" s="1">
        <f t="shared" si="5"/>
        <v>7.3875380575037036E-2</v>
      </c>
      <c r="K19" s="42">
        <v>136561</v>
      </c>
      <c r="L19" s="1">
        <f t="shared" si="6"/>
        <v>7.6447372840556665E-2</v>
      </c>
      <c r="M19" s="42">
        <v>2935</v>
      </c>
      <c r="N19" s="58">
        <f t="shared" si="7"/>
        <v>2.8796813218080669E-2</v>
      </c>
      <c r="O19" s="57">
        <f t="shared" si="10"/>
        <v>13721</v>
      </c>
      <c r="P19" s="1">
        <f t="shared" si="11"/>
        <v>0.16570655652572974</v>
      </c>
      <c r="Q19" s="42">
        <v>13246</v>
      </c>
      <c r="R19" s="1">
        <f t="shared" si="18"/>
        <v>0.16713984681581304</v>
      </c>
      <c r="S19" s="42">
        <v>475</v>
      </c>
      <c r="T19" s="58">
        <f t="shared" si="12"/>
        <v>0.13372747747747749</v>
      </c>
      <c r="U19" s="57">
        <f t="shared" si="8"/>
        <v>14</v>
      </c>
      <c r="V19" s="59">
        <f t="shared" si="13"/>
        <v>2.3020636356162132E-4</v>
      </c>
      <c r="W19" s="42">
        <v>14</v>
      </c>
      <c r="X19" s="59">
        <f t="shared" si="13"/>
        <v>2.327785444690155E-4</v>
      </c>
      <c r="Y19" s="42"/>
      <c r="Z19" s="58"/>
      <c r="AA19" s="57">
        <f t="shared" si="14"/>
        <v>437</v>
      </c>
      <c r="AB19" s="1">
        <f t="shared" si="15"/>
        <v>8.0109990834097158E-2</v>
      </c>
      <c r="AC19" s="42">
        <v>356</v>
      </c>
      <c r="AD19" s="1">
        <f t="shared" si="16"/>
        <v>8.5659287776708379E-2</v>
      </c>
      <c r="AE19" s="42">
        <v>81</v>
      </c>
      <c r="AF19" s="58">
        <f t="shared" si="17"/>
        <v>6.2355658198614321E-2</v>
      </c>
    </row>
    <row r="20" spans="1:254" ht="15" customHeight="1">
      <c r="A20" s="87">
        <v>11</v>
      </c>
      <c r="B20" s="90" t="s">
        <v>144</v>
      </c>
      <c r="C20" s="57">
        <f t="shared" si="19"/>
        <v>94532</v>
      </c>
      <c r="D20" s="1">
        <f t="shared" si="0"/>
        <v>4.6399808377214163E-2</v>
      </c>
      <c r="E20" s="42">
        <f t="shared" si="1"/>
        <v>92439</v>
      </c>
      <c r="F20" s="1">
        <f t="shared" si="2"/>
        <v>4.7898584893439525E-2</v>
      </c>
      <c r="G20" s="42">
        <f t="shared" si="3"/>
        <v>2093</v>
      </c>
      <c r="H20" s="58">
        <f t="shared" si="4"/>
        <v>1.9479552519405096E-2</v>
      </c>
      <c r="I20" s="57">
        <f t="shared" si="20"/>
        <v>79881</v>
      </c>
      <c r="J20" s="1">
        <f t="shared" si="5"/>
        <v>4.2304003524936434E-2</v>
      </c>
      <c r="K20" s="42">
        <v>78080</v>
      </c>
      <c r="L20" s="1">
        <f t="shared" si="6"/>
        <v>4.3709484196737466E-2</v>
      </c>
      <c r="M20" s="42">
        <v>1801</v>
      </c>
      <c r="N20" s="58">
        <f t="shared" si="7"/>
        <v>1.7670548758352056E-2</v>
      </c>
      <c r="O20" s="57">
        <f t="shared" si="10"/>
        <v>14459</v>
      </c>
      <c r="P20" s="1">
        <f t="shared" si="11"/>
        <v>0.17461927707933286</v>
      </c>
      <c r="Q20" s="42">
        <v>14204</v>
      </c>
      <c r="R20" s="1">
        <f t="shared" si="18"/>
        <v>0.17922802235933932</v>
      </c>
      <c r="S20" s="42">
        <v>255</v>
      </c>
      <c r="T20" s="58">
        <f t="shared" si="12"/>
        <v>7.1790540540540543E-2</v>
      </c>
      <c r="U20" s="57">
        <f t="shared" si="8"/>
        <v>4</v>
      </c>
      <c r="V20" s="60">
        <f t="shared" si="13"/>
        <v>6.5773246731891803E-5</v>
      </c>
      <c r="W20" s="42">
        <v>4</v>
      </c>
      <c r="X20" s="60">
        <f t="shared" si="13"/>
        <v>6.6508155562575863E-5</v>
      </c>
      <c r="Y20" s="42"/>
      <c r="Z20" s="58"/>
      <c r="AA20" s="57">
        <f t="shared" si="14"/>
        <v>188</v>
      </c>
      <c r="AB20" s="1">
        <f t="shared" si="15"/>
        <v>3.4463794683776354E-2</v>
      </c>
      <c r="AC20" s="42">
        <v>151</v>
      </c>
      <c r="AD20" s="1">
        <f t="shared" si="16"/>
        <v>3.6333012512030798E-2</v>
      </c>
      <c r="AE20" s="42">
        <v>37</v>
      </c>
      <c r="AF20" s="58">
        <f t="shared" si="17"/>
        <v>2.848344880677444E-2</v>
      </c>
    </row>
    <row r="21" spans="1:254" ht="15" customHeight="1">
      <c r="A21" s="87">
        <v>12</v>
      </c>
      <c r="B21" s="90" t="s">
        <v>145</v>
      </c>
      <c r="C21" s="57">
        <f t="shared" si="19"/>
        <v>60774</v>
      </c>
      <c r="D21" s="1">
        <f t="shared" si="0"/>
        <v>2.9830131112393833E-2</v>
      </c>
      <c r="E21" s="42">
        <f t="shared" si="1"/>
        <v>59709</v>
      </c>
      <c r="F21" s="1">
        <f t="shared" si="2"/>
        <v>3.0939069066112577E-2</v>
      </c>
      <c r="G21" s="42">
        <f t="shared" si="3"/>
        <v>1065</v>
      </c>
      <c r="H21" s="58">
        <f t="shared" si="4"/>
        <v>9.9119557731325511E-3</v>
      </c>
      <c r="I21" s="57">
        <f t="shared" si="20"/>
        <v>49582</v>
      </c>
      <c r="J21" s="1">
        <f t="shared" si="5"/>
        <v>2.6258022593274977E-2</v>
      </c>
      <c r="K21" s="42">
        <v>48665</v>
      </c>
      <c r="L21" s="1">
        <f t="shared" si="6"/>
        <v>2.7242854103921986E-2</v>
      </c>
      <c r="M21" s="42">
        <v>917</v>
      </c>
      <c r="N21" s="58">
        <f t="shared" si="7"/>
        <v>8.9971644705212853E-3</v>
      </c>
      <c r="O21" s="57">
        <f t="shared" si="10"/>
        <v>11108</v>
      </c>
      <c r="P21" s="1">
        <f t="shared" si="11"/>
        <v>0.13414972887455767</v>
      </c>
      <c r="Q21" s="42">
        <v>10978</v>
      </c>
      <c r="R21" s="1">
        <f t="shared" si="18"/>
        <v>0.13852191139543982</v>
      </c>
      <c r="S21" s="42">
        <v>130</v>
      </c>
      <c r="T21" s="58">
        <f t="shared" si="12"/>
        <v>3.65990990990991E-2</v>
      </c>
      <c r="U21" s="57"/>
      <c r="V21" s="60"/>
      <c r="W21" s="42">
        <v>2</v>
      </c>
      <c r="X21" s="60">
        <f>W21/W$9</f>
        <v>3.3254077781287931E-5</v>
      </c>
      <c r="Y21" s="42"/>
      <c r="Z21" s="61"/>
      <c r="AA21" s="57">
        <f t="shared" si="14"/>
        <v>82</v>
      </c>
      <c r="AB21" s="1">
        <f t="shared" si="15"/>
        <v>1.5032080659945005E-2</v>
      </c>
      <c r="AC21" s="42">
        <v>64</v>
      </c>
      <c r="AD21" s="1">
        <f t="shared" si="16"/>
        <v>1.5399422521655439E-2</v>
      </c>
      <c r="AE21" s="42">
        <v>18</v>
      </c>
      <c r="AF21" s="58">
        <f t="shared" si="17"/>
        <v>1.3856812933025405E-2</v>
      </c>
    </row>
    <row r="22" spans="1:254" ht="15" customHeight="1">
      <c r="A22" s="87">
        <v>13</v>
      </c>
      <c r="B22" s="90" t="s">
        <v>146</v>
      </c>
      <c r="C22" s="57">
        <f t="shared" si="19"/>
        <v>68822</v>
      </c>
      <c r="D22" s="1">
        <f t="shared" si="0"/>
        <v>3.3780387722005596E-2</v>
      </c>
      <c r="E22" s="42">
        <f t="shared" si="1"/>
        <v>68092</v>
      </c>
      <c r="F22" s="1">
        <f t="shared" si="2"/>
        <v>3.5282839954608812E-2</v>
      </c>
      <c r="G22" s="42">
        <f t="shared" si="3"/>
        <v>730</v>
      </c>
      <c r="H22" s="58">
        <f t="shared" si="4"/>
        <v>6.7941105299406217E-3</v>
      </c>
      <c r="I22" s="57">
        <f t="shared" si="20"/>
        <v>55041</v>
      </c>
      <c r="J22" s="1">
        <f t="shared" si="5"/>
        <v>2.9149042425808722E-2</v>
      </c>
      <c r="K22" s="42">
        <v>54415</v>
      </c>
      <c r="L22" s="1">
        <f t="shared" si="6"/>
        <v>3.0461726211135617E-2</v>
      </c>
      <c r="M22" s="42">
        <v>626</v>
      </c>
      <c r="N22" s="58">
        <f t="shared" si="7"/>
        <v>6.1420119504321975E-3</v>
      </c>
      <c r="O22" s="57">
        <f t="shared" si="10"/>
        <v>13713</v>
      </c>
      <c r="P22" s="1">
        <f t="shared" si="11"/>
        <v>0.16560994166878013</v>
      </c>
      <c r="Q22" s="42">
        <v>13617</v>
      </c>
      <c r="R22" s="1">
        <f t="shared" si="18"/>
        <v>0.1718211757580346</v>
      </c>
      <c r="S22" s="42">
        <v>96</v>
      </c>
      <c r="T22" s="58">
        <f t="shared" si="12"/>
        <v>2.7027027027027029E-2</v>
      </c>
      <c r="U22" s="57"/>
      <c r="V22" s="59"/>
      <c r="W22" s="42"/>
      <c r="X22" s="59"/>
      <c r="Y22" s="42"/>
      <c r="Z22" s="58"/>
      <c r="AA22" s="57">
        <f t="shared" si="14"/>
        <v>68</v>
      </c>
      <c r="AB22" s="1">
        <f t="shared" si="15"/>
        <v>1.2465627864344637E-2</v>
      </c>
      <c r="AC22" s="42">
        <v>60</v>
      </c>
      <c r="AD22" s="1">
        <f t="shared" si="16"/>
        <v>1.4436958614051972E-2</v>
      </c>
      <c r="AE22" s="42">
        <v>8</v>
      </c>
      <c r="AF22" s="58">
        <f t="shared" si="17"/>
        <v>6.1585835257890681E-3</v>
      </c>
    </row>
    <row r="23" spans="1:254" ht="15" customHeight="1">
      <c r="A23" s="87">
        <v>14</v>
      </c>
      <c r="B23" s="90" t="s">
        <v>147</v>
      </c>
      <c r="C23" s="57">
        <f t="shared" si="19"/>
        <v>40814</v>
      </c>
      <c r="D23" s="1">
        <f t="shared" si="0"/>
        <v>2.0033023516984924E-2</v>
      </c>
      <c r="E23" s="42">
        <f t="shared" si="1"/>
        <v>40612</v>
      </c>
      <c r="F23" s="1">
        <f t="shared" si="2"/>
        <v>2.1043686427723859E-2</v>
      </c>
      <c r="G23" s="42">
        <f t="shared" si="3"/>
        <v>202</v>
      </c>
      <c r="H23" s="58">
        <f t="shared" si="4"/>
        <v>1.8800141466411035E-3</v>
      </c>
      <c r="I23" s="57">
        <f t="shared" si="20"/>
        <v>31976</v>
      </c>
      <c r="J23" s="1">
        <f t="shared" si="5"/>
        <v>1.6934099682194358E-2</v>
      </c>
      <c r="K23" s="42">
        <v>31809</v>
      </c>
      <c r="L23" s="1">
        <f t="shared" si="6"/>
        <v>1.7806800497105812E-2</v>
      </c>
      <c r="M23" s="42">
        <v>167</v>
      </c>
      <c r="N23" s="58">
        <f t="shared" si="7"/>
        <v>1.6385239548277588E-3</v>
      </c>
      <c r="O23" s="57">
        <f t="shared" si="10"/>
        <v>8818</v>
      </c>
      <c r="P23" s="1">
        <f t="shared" si="11"/>
        <v>0.10649372607272684</v>
      </c>
      <c r="Q23" s="42">
        <v>8787</v>
      </c>
      <c r="R23" s="1">
        <f t="shared" si="18"/>
        <v>0.11087557254798047</v>
      </c>
      <c r="S23" s="42">
        <v>31</v>
      </c>
      <c r="T23" s="58">
        <f t="shared" si="12"/>
        <v>8.7274774774774768E-3</v>
      </c>
      <c r="U23" s="57"/>
      <c r="V23" s="60"/>
      <c r="W23" s="42"/>
      <c r="X23" s="60"/>
      <c r="Y23" s="42"/>
      <c r="Z23" s="61"/>
      <c r="AA23" s="57">
        <f t="shared" si="14"/>
        <v>20</v>
      </c>
      <c r="AB23" s="1">
        <f t="shared" si="15"/>
        <v>3.6663611365719525E-3</v>
      </c>
      <c r="AC23" s="42">
        <v>16</v>
      </c>
      <c r="AD23" s="1">
        <f t="shared" si="16"/>
        <v>3.8498556304138597E-3</v>
      </c>
      <c r="AE23" s="42">
        <v>4</v>
      </c>
      <c r="AF23" s="58">
        <f t="shared" si="17"/>
        <v>3.0792917628945341E-3</v>
      </c>
    </row>
    <row r="24" spans="1:254" ht="15" customHeight="1">
      <c r="A24" s="87">
        <v>15</v>
      </c>
      <c r="B24" s="90" t="s">
        <v>148</v>
      </c>
      <c r="C24" s="57">
        <f t="shared" si="19"/>
        <v>14512</v>
      </c>
      <c r="D24" s="1">
        <f t="shared" si="0"/>
        <v>7.1230273258804638E-3</v>
      </c>
      <c r="E24" s="42">
        <f t="shared" si="1"/>
        <v>14438</v>
      </c>
      <c r="F24" s="1">
        <f t="shared" si="2"/>
        <v>7.4812554083393355E-3</v>
      </c>
      <c r="G24" s="42">
        <f t="shared" si="3"/>
        <v>74</v>
      </c>
      <c r="H24" s="61">
        <f t="shared" si="4"/>
        <v>6.8871805372000821E-4</v>
      </c>
      <c r="I24" s="57">
        <f t="shared" si="20"/>
        <v>11013</v>
      </c>
      <c r="J24" s="1">
        <f t="shared" si="5"/>
        <v>5.8323505066301745E-3</v>
      </c>
      <c r="K24" s="42">
        <v>10958</v>
      </c>
      <c r="L24" s="1">
        <f t="shared" si="6"/>
        <v>6.1343305305820838E-3</v>
      </c>
      <c r="M24" s="42">
        <v>55</v>
      </c>
      <c r="N24" s="61">
        <f t="shared" si="7"/>
        <v>5.3963363781752533E-4</v>
      </c>
      <c r="O24" s="57">
        <f t="shared" si="10"/>
        <v>3493</v>
      </c>
      <c r="P24" s="1">
        <f t="shared" si="11"/>
        <v>4.2184461915631077E-2</v>
      </c>
      <c r="Q24" s="42">
        <v>3475</v>
      </c>
      <c r="R24" s="1">
        <f t="shared" si="18"/>
        <v>4.3848027154231493E-2</v>
      </c>
      <c r="S24" s="42">
        <v>18</v>
      </c>
      <c r="T24" s="58">
        <f t="shared" si="12"/>
        <v>5.0675675675675678E-3</v>
      </c>
      <c r="U24" s="57"/>
      <c r="V24" s="60"/>
      <c r="W24" s="42"/>
      <c r="X24" s="60"/>
      <c r="Y24" s="42"/>
      <c r="Z24" s="58"/>
      <c r="AA24" s="57">
        <f t="shared" si="14"/>
        <v>6</v>
      </c>
      <c r="AB24" s="1">
        <f t="shared" si="15"/>
        <v>1.0999083409715857E-3</v>
      </c>
      <c r="AC24" s="42">
        <v>5</v>
      </c>
      <c r="AD24" s="1">
        <f t="shared" si="16"/>
        <v>1.203079884504331E-3</v>
      </c>
      <c r="AE24" s="42">
        <v>1</v>
      </c>
      <c r="AF24" s="58">
        <f t="shared" si="17"/>
        <v>7.6982294072363352E-4</v>
      </c>
    </row>
    <row r="25" spans="1:254" s="108" customFormat="1" ht="15" customHeight="1">
      <c r="A25" s="87">
        <v>16</v>
      </c>
      <c r="B25" s="90" t="s">
        <v>149</v>
      </c>
      <c r="C25" s="57">
        <f>E25+G25</f>
        <v>5142</v>
      </c>
      <c r="D25" s="1">
        <f t="shared" si="0"/>
        <v>2.5238841310417132E-3</v>
      </c>
      <c r="E25" s="42">
        <f t="shared" si="1"/>
        <v>5091</v>
      </c>
      <c r="F25" s="1">
        <f t="shared" si="2"/>
        <v>2.6379741850571796E-3</v>
      </c>
      <c r="G25" s="42">
        <f t="shared" si="3"/>
        <v>51</v>
      </c>
      <c r="H25" s="61">
        <f t="shared" si="4"/>
        <v>4.7465703702324891E-4</v>
      </c>
      <c r="I25" s="57">
        <f>K25+M25</f>
        <v>3767</v>
      </c>
      <c r="J25" s="1">
        <f>I25/I$9</f>
        <v>1.9949572649120011E-3</v>
      </c>
      <c r="K25" s="42">
        <v>3725</v>
      </c>
      <c r="L25" s="1">
        <f t="shared" si="6"/>
        <v>2.085269321629701E-3</v>
      </c>
      <c r="M25" s="42">
        <v>42</v>
      </c>
      <c r="N25" s="61">
        <f t="shared" si="7"/>
        <v>4.1208386887883752E-4</v>
      </c>
      <c r="O25" s="57">
        <f>Q25+S25</f>
        <v>1370</v>
      </c>
      <c r="P25" s="1">
        <f t="shared" si="11"/>
        <v>1.6545294252623698E-2</v>
      </c>
      <c r="Q25" s="42">
        <v>1364</v>
      </c>
      <c r="R25" s="1">
        <f t="shared" si="18"/>
        <v>1.7211139291617772E-2</v>
      </c>
      <c r="S25" s="42">
        <v>6</v>
      </c>
      <c r="T25" s="58">
        <f t="shared" si="12"/>
        <v>1.6891891891891893E-3</v>
      </c>
      <c r="U25" s="57"/>
      <c r="V25" s="59"/>
      <c r="W25" s="42"/>
      <c r="X25" s="59"/>
      <c r="Y25" s="42"/>
      <c r="Z25" s="58"/>
      <c r="AA25" s="57">
        <f t="shared" si="14"/>
        <v>5</v>
      </c>
      <c r="AB25" s="1">
        <f t="shared" si="15"/>
        <v>9.1659028414298811E-4</v>
      </c>
      <c r="AC25" s="42">
        <v>2</v>
      </c>
      <c r="AD25" s="59">
        <f t="shared" si="16"/>
        <v>4.8123195380173246E-4</v>
      </c>
      <c r="AE25" s="42">
        <v>3</v>
      </c>
      <c r="AF25" s="58">
        <f t="shared" si="17"/>
        <v>2.3094688221709007E-3</v>
      </c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</row>
    <row r="26" spans="1:254" ht="15" customHeight="1">
      <c r="A26" s="87">
        <v>17</v>
      </c>
      <c r="B26" s="90" t="s">
        <v>150</v>
      </c>
      <c r="C26" s="42">
        <f>E26+G26</f>
        <v>777</v>
      </c>
      <c r="D26" s="59">
        <f t="shared" si="0"/>
        <v>3.8138039086336274E-4</v>
      </c>
      <c r="E26" s="42">
        <f t="shared" si="1"/>
        <v>776</v>
      </c>
      <c r="F26" s="59">
        <f t="shared" si="2"/>
        <v>4.0209545621771187E-4</v>
      </c>
      <c r="G26" s="42">
        <f t="shared" si="3"/>
        <v>1</v>
      </c>
      <c r="H26" s="109">
        <f>G26/G$9</f>
        <v>9.3070007259460562E-6</v>
      </c>
      <c r="I26" s="42">
        <f>K26+M26</f>
        <v>692</v>
      </c>
      <c r="J26" s="59">
        <f>I26/I9</f>
        <v>3.6647476169872703E-4</v>
      </c>
      <c r="K26" s="42">
        <v>691</v>
      </c>
      <c r="L26" s="59">
        <f t="shared" si="6"/>
        <v>3.8682445671036871E-4</v>
      </c>
      <c r="M26" s="42">
        <v>1</v>
      </c>
      <c r="N26" s="109">
        <f>M26/M$9</f>
        <v>9.8115206875913689E-6</v>
      </c>
      <c r="O26" s="42">
        <f>Q26+S26</f>
        <v>84</v>
      </c>
      <c r="P26" s="59">
        <f>O26/$O$9</f>
        <v>1.014455997971088E-3</v>
      </c>
      <c r="Q26" s="42">
        <v>84</v>
      </c>
      <c r="R26" s="59">
        <f t="shared" si="18"/>
        <v>1.059923534087898E-3</v>
      </c>
      <c r="S26" s="53"/>
      <c r="T26" s="58"/>
      <c r="U26" s="42"/>
      <c r="V26" s="60"/>
      <c r="W26" s="42"/>
      <c r="X26" s="60"/>
      <c r="Y26" s="42"/>
      <c r="Z26" s="58"/>
      <c r="AA26" s="57">
        <f>AC26+AE26</f>
        <v>1</v>
      </c>
      <c r="AB26" s="59">
        <f>AA26/AA$9</f>
        <v>1.8331805682859762E-4</v>
      </c>
      <c r="AC26" s="53">
        <v>1</v>
      </c>
      <c r="AD26" s="59">
        <f t="shared" si="16"/>
        <v>2.4061597690086623E-4</v>
      </c>
      <c r="AE26" s="53"/>
      <c r="AF26" s="58"/>
    </row>
    <row r="27" spans="1:254" ht="15" customHeight="1">
      <c r="A27" s="91"/>
      <c r="B27" s="92" t="s">
        <v>151</v>
      </c>
      <c r="C27" s="78">
        <f>E27+G27</f>
        <v>1606</v>
      </c>
      <c r="D27" s="77">
        <f>C27/C$9</f>
        <v>7.8828430852839195E-4</v>
      </c>
      <c r="E27" s="78">
        <f t="shared" si="1"/>
        <v>1573</v>
      </c>
      <c r="F27" s="77">
        <f>E27/E$9</f>
        <v>8.1507236163719178E-4</v>
      </c>
      <c r="G27" s="78">
        <f t="shared" si="3"/>
        <v>33</v>
      </c>
      <c r="H27" s="80">
        <f>G27/G$9</f>
        <v>3.0713102395621986E-4</v>
      </c>
      <c r="I27" s="76">
        <f>K27+M27</f>
        <v>1115</v>
      </c>
      <c r="J27" s="77">
        <f>I27/I9</f>
        <v>5.9049040360416272E-4</v>
      </c>
      <c r="K27" s="78">
        <v>1089</v>
      </c>
      <c r="L27" s="77">
        <f>K27/K$9</f>
        <v>6.0962638691402528E-4</v>
      </c>
      <c r="M27" s="78">
        <v>26</v>
      </c>
      <c r="N27" s="80">
        <f>M27/M$9</f>
        <v>2.5509953787737562E-4</v>
      </c>
      <c r="O27" s="76">
        <f>Q27+S27</f>
        <v>488</v>
      </c>
      <c r="P27" s="79">
        <f>O27/$O$9</f>
        <v>5.893506273927273E-3</v>
      </c>
      <c r="Q27" s="78">
        <v>483</v>
      </c>
      <c r="R27" s="79">
        <f>Q27/Q$9</f>
        <v>6.094560321005413E-3</v>
      </c>
      <c r="S27" s="81">
        <v>5</v>
      </c>
      <c r="T27" s="82">
        <f>S27/S$9</f>
        <v>1.4076576576576576E-3</v>
      </c>
      <c r="U27" s="76"/>
      <c r="V27" s="77"/>
      <c r="W27" s="78"/>
      <c r="X27" s="77"/>
      <c r="Y27" s="78"/>
      <c r="Z27" s="82"/>
      <c r="AA27" s="76">
        <f>AC27+AE27</f>
        <v>3</v>
      </c>
      <c r="AB27" s="77">
        <f>AA27/AA$9</f>
        <v>5.4995417048579287E-4</v>
      </c>
      <c r="AC27" s="81">
        <v>1</v>
      </c>
      <c r="AD27" s="77">
        <f>AC27/AC$9</f>
        <v>2.4061597690086623E-4</v>
      </c>
      <c r="AE27" s="81">
        <v>2</v>
      </c>
      <c r="AF27" s="82">
        <f>AE27/AE$9</f>
        <v>1.539645881447267E-3</v>
      </c>
    </row>
    <row r="28" spans="1:254" s="67" customFormat="1" ht="15" customHeight="1">
      <c r="A28" s="93"/>
      <c r="B28" s="94" t="s">
        <v>152</v>
      </c>
      <c r="C28" s="62">
        <f>SUM(C10:C13)</f>
        <v>523398</v>
      </c>
      <c r="D28" s="66">
        <f>C28/C$9</f>
        <v>0.25690313232574302</v>
      </c>
      <c r="E28" s="63">
        <f>SUM(E10:E13)</f>
        <v>440157</v>
      </c>
      <c r="F28" s="66">
        <f>E28/E$9</f>
        <v>0.22807362077631368</v>
      </c>
      <c r="G28" s="63">
        <f>SUM(G10:G13)</f>
        <v>83241</v>
      </c>
      <c r="H28" s="64">
        <f>G28/G$9</f>
        <v>0.77472404742847567</v>
      </c>
      <c r="I28" s="62">
        <f>SUM(I10:I13)</f>
        <v>477668</v>
      </c>
      <c r="J28" s="213">
        <f>I28/I9</f>
        <v>0.25296714807963516</v>
      </c>
      <c r="K28" s="63">
        <f>SUM(K10:K13)</f>
        <v>396745</v>
      </c>
      <c r="L28" s="66">
        <f>K28/K$9</f>
        <v>0.22209937637851696</v>
      </c>
      <c r="M28" s="214">
        <f>SUM(M10:M13)</f>
        <v>80923</v>
      </c>
      <c r="N28" s="64">
        <f>M28/M$9</f>
        <v>0.79397768860195639</v>
      </c>
      <c r="O28" s="62">
        <f>SUM(O10:O13)</f>
        <v>1117</v>
      </c>
      <c r="P28" s="66">
        <f>O28/$O$9</f>
        <v>1.348984940159173E-2</v>
      </c>
      <c r="Q28" s="63">
        <f>SUM(Q10:Q13)</f>
        <v>261</v>
      </c>
      <c r="R28" s="66">
        <f>Q28/Q$9</f>
        <v>3.2933338380588257E-3</v>
      </c>
      <c r="S28" s="63">
        <f>SUM(S10:S13)</f>
        <v>856</v>
      </c>
      <c r="T28" s="64">
        <f>S28/S$9</f>
        <v>0.240990990990991</v>
      </c>
      <c r="U28" s="62">
        <f>SUM(U10:U13)</f>
        <v>42432</v>
      </c>
      <c r="V28" s="65">
        <f>U28/U$9</f>
        <v>0.69772260133190822</v>
      </c>
      <c r="W28" s="63">
        <f>SUM(W10:W13)</f>
        <v>41779</v>
      </c>
      <c r="X28" s="65">
        <f>W28/W$9</f>
        <v>0.69466105781221421</v>
      </c>
      <c r="Y28" s="63">
        <f>SUM(Y10:Y13)</f>
        <v>653</v>
      </c>
      <c r="Z28" s="64">
        <f>Y28/Y$9</f>
        <v>0.96884272997032639</v>
      </c>
      <c r="AA28" s="62">
        <f>SUM(AA10:AA13)</f>
        <v>2181</v>
      </c>
      <c r="AB28" s="65">
        <f>AA28/AA$9</f>
        <v>0.39981668194317138</v>
      </c>
      <c r="AC28" s="63">
        <f>SUM(AC10:AC13)</f>
        <v>1372</v>
      </c>
      <c r="AD28" s="65">
        <f>AC28/AC$9</f>
        <v>0.33012512030798846</v>
      </c>
      <c r="AE28" s="63">
        <f>SUM(AE10:AE13)</f>
        <v>809</v>
      </c>
      <c r="AF28" s="64">
        <f>AE28/AE$9</f>
        <v>0.62278675904541958</v>
      </c>
    </row>
    <row r="29" spans="1:254" ht="15" customHeight="1">
      <c r="A29" s="275" t="s">
        <v>154</v>
      </c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AA29" s="41"/>
      <c r="AB29" s="41"/>
      <c r="AC29" s="41"/>
      <c r="AD29" s="41"/>
      <c r="AE29" s="41"/>
      <c r="AF29" s="41"/>
    </row>
    <row r="30" spans="1:254">
      <c r="B30" s="26"/>
      <c r="C30" s="110"/>
    </row>
    <row r="34" spans="25:25">
      <c r="Y34" s="111"/>
    </row>
    <row r="48" spans="25:25" ht="44.25" customHeight="1"/>
    <row r="49" ht="134.25" customHeight="1"/>
    <row r="61" ht="12" customHeight="1"/>
    <row r="62" hidden="1"/>
  </sheetData>
  <mergeCells count="34">
    <mergeCell ref="AA5:AF5"/>
    <mergeCell ref="AC6:AD6"/>
    <mergeCell ref="A29:T29"/>
    <mergeCell ref="A2:T2"/>
    <mergeCell ref="O7:P7"/>
    <mergeCell ref="I5:N5"/>
    <mergeCell ref="O5:T5"/>
    <mergeCell ref="K6:L6"/>
    <mergeCell ref="AE6:AF6"/>
    <mergeCell ref="C7:D7"/>
    <mergeCell ref="E7:F7"/>
    <mergeCell ref="G7:H7"/>
    <mergeCell ref="I7:J7"/>
    <mergeCell ref="Y6:Z6"/>
    <mergeCell ref="S6:T6"/>
    <mergeCell ref="AE7:AF7"/>
    <mergeCell ref="AA7:AB7"/>
    <mergeCell ref="AC7:AD7"/>
    <mergeCell ref="W6:X6"/>
    <mergeCell ref="E6:F6"/>
    <mergeCell ref="G6:H6"/>
    <mergeCell ref="K7:L7"/>
    <mergeCell ref="M7:N7"/>
    <mergeCell ref="Q7:R7"/>
    <mergeCell ref="Y7:Z7"/>
    <mergeCell ref="S7:T7"/>
    <mergeCell ref="U7:V7"/>
    <mergeCell ref="W7:X7"/>
    <mergeCell ref="A4:H4"/>
    <mergeCell ref="A3:H3"/>
    <mergeCell ref="U5:Z5"/>
    <mergeCell ref="Q6:R6"/>
    <mergeCell ref="C5:H5"/>
    <mergeCell ref="M6:N6"/>
  </mergeCells>
  <phoneticPr fontId="2" type="noConversion"/>
  <hyperlinks>
    <hyperlink ref="A1" location="'5'!A1" display="към съдържание" xr:uid="{CE2C2F16-D966-40DF-ADDC-0BC7561019D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8" firstPageNumber="155" pageOrder="overThenDown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5"/>
  <dimension ref="A1:H65"/>
  <sheetViews>
    <sheetView zoomScaleNormal="100" workbookViewId="0"/>
  </sheetViews>
  <sheetFormatPr defaultRowHeight="12.75"/>
  <cols>
    <col min="1" max="1" width="3.85546875" style="35" customWidth="1"/>
    <col min="2" max="2" width="22.7109375" style="35" customWidth="1"/>
    <col min="3" max="3" width="11" style="35" bestFit="1" customWidth="1"/>
    <col min="4" max="4" width="9.28515625" style="35" customWidth="1"/>
    <col min="5" max="5" width="11" style="35" customWidth="1"/>
    <col min="6" max="6" width="9.28515625" style="35" customWidth="1"/>
    <col min="7" max="7" width="11" style="35" customWidth="1"/>
    <col min="8" max="8" width="9.28515625" style="35" customWidth="1"/>
    <col min="9" max="16384" width="9.140625" style="35"/>
  </cols>
  <sheetData>
    <row r="1" spans="1:8" ht="15" customHeight="1">
      <c r="A1" s="309" t="s">
        <v>241</v>
      </c>
    </row>
    <row r="2" spans="1:8" s="40" customFormat="1" ht="45" customHeight="1">
      <c r="A2" s="272" t="s">
        <v>158</v>
      </c>
      <c r="B2" s="273"/>
      <c r="C2" s="273"/>
      <c r="D2" s="273"/>
      <c r="E2" s="273"/>
      <c r="F2" s="273"/>
      <c r="G2" s="273"/>
      <c r="H2" s="273"/>
    </row>
    <row r="3" spans="1:8" s="33" customFormat="1" ht="15" customHeight="1">
      <c r="A3" s="49"/>
      <c r="B3" s="49"/>
      <c r="C3" s="34"/>
      <c r="D3" s="34"/>
      <c r="E3" s="34"/>
      <c r="F3" s="34"/>
      <c r="G3" s="34"/>
      <c r="H3" s="34"/>
    </row>
    <row r="4" spans="1:8" ht="15" customHeight="1">
      <c r="B4" s="8"/>
    </row>
    <row r="5" spans="1:8" s="41" customFormat="1" ht="15" customHeight="1">
      <c r="A5" s="215"/>
      <c r="B5" s="115" t="s">
        <v>73</v>
      </c>
      <c r="C5" s="116"/>
      <c r="D5" s="116"/>
      <c r="E5" s="116" t="s">
        <v>66</v>
      </c>
      <c r="F5" s="116"/>
      <c r="G5" s="116" t="s">
        <v>67</v>
      </c>
      <c r="H5" s="114"/>
    </row>
    <row r="6" spans="1:8" s="41" customFormat="1" ht="15" customHeight="1">
      <c r="A6" s="216"/>
      <c r="B6" s="117" t="s">
        <v>68</v>
      </c>
      <c r="C6" s="118" t="s">
        <v>69</v>
      </c>
      <c r="D6" s="118"/>
      <c r="E6" s="118" t="s">
        <v>0</v>
      </c>
      <c r="F6" s="118"/>
      <c r="G6" s="118" t="s">
        <v>0</v>
      </c>
      <c r="H6" s="119"/>
    </row>
    <row r="7" spans="1:8" s="41" customFormat="1" ht="15" customHeight="1">
      <c r="A7" s="217" t="s">
        <v>13</v>
      </c>
      <c r="B7" s="100" t="s">
        <v>71</v>
      </c>
      <c r="C7" s="118" t="s">
        <v>10</v>
      </c>
      <c r="D7" s="118" t="s">
        <v>1</v>
      </c>
      <c r="E7" s="118" t="s">
        <v>10</v>
      </c>
      <c r="F7" s="118" t="s">
        <v>1</v>
      </c>
      <c r="G7" s="118" t="s">
        <v>10</v>
      </c>
      <c r="H7" s="119" t="s">
        <v>1</v>
      </c>
    </row>
    <row r="8" spans="1:8" s="41" customFormat="1" ht="15" customHeight="1">
      <c r="A8" s="218"/>
      <c r="B8" s="120" t="s">
        <v>69</v>
      </c>
      <c r="C8" s="72">
        <f>SUM(C9:C25)</f>
        <v>1524257</v>
      </c>
      <c r="D8" s="71">
        <f>SUM(D9:D24)</f>
        <v>0.99949483584461152</v>
      </c>
      <c r="E8" s="72">
        <f>SUM(E9:E25)</f>
        <v>1495984</v>
      </c>
      <c r="F8" s="71">
        <f>SUM(F9:F24)</f>
        <v>0.99948595706905941</v>
      </c>
      <c r="G8" s="72">
        <f>SUM(G9:G25)</f>
        <v>28273</v>
      </c>
      <c r="H8" s="73">
        <f>SUM(H9:H24)</f>
        <v>0.99996463056626483</v>
      </c>
    </row>
    <row r="9" spans="1:8" ht="15" customHeight="1">
      <c r="A9" s="101">
        <v>1</v>
      </c>
      <c r="B9" s="102" t="s">
        <v>134</v>
      </c>
      <c r="C9" s="36">
        <f>E9+G9</f>
        <v>4782</v>
      </c>
      <c r="D9" s="37">
        <f t="shared" ref="D9:D25" si="0">C9/$C$8</f>
        <v>3.1372662221659472E-3</v>
      </c>
      <c r="E9" s="36">
        <v>4459</v>
      </c>
      <c r="F9" s="37">
        <f t="shared" ref="F9:F26" si="1">E9/$E$8</f>
        <v>2.9806468518379877E-3</v>
      </c>
      <c r="G9" s="36">
        <v>323</v>
      </c>
      <c r="H9" s="219">
        <f t="shared" ref="H9:H26" si="2">G9/$G$8</f>
        <v>1.1424327096523185E-2</v>
      </c>
    </row>
    <row r="10" spans="1:8" ht="15" customHeight="1">
      <c r="A10" s="101">
        <v>2</v>
      </c>
      <c r="B10" s="102" t="s">
        <v>135</v>
      </c>
      <c r="C10" s="36">
        <f t="shared" ref="C10:C25" si="3">E10+G10</f>
        <v>13437</v>
      </c>
      <c r="D10" s="37">
        <f t="shared" si="0"/>
        <v>8.8154425402015534E-3</v>
      </c>
      <c r="E10" s="36">
        <v>5585</v>
      </c>
      <c r="F10" s="37">
        <f t="shared" si="1"/>
        <v>3.7333286987026601E-3</v>
      </c>
      <c r="G10" s="36">
        <v>7852</v>
      </c>
      <c r="H10" s="219">
        <f t="shared" si="2"/>
        <v>0.277720793690093</v>
      </c>
    </row>
    <row r="11" spans="1:8" ht="15" customHeight="1">
      <c r="A11" s="101">
        <v>3</v>
      </c>
      <c r="B11" s="102" t="s">
        <v>136</v>
      </c>
      <c r="C11" s="36">
        <f t="shared" si="3"/>
        <v>76464</v>
      </c>
      <c r="D11" s="37">
        <f t="shared" si="0"/>
        <v>5.0164768802111452E-2</v>
      </c>
      <c r="E11" s="36">
        <v>75074</v>
      </c>
      <c r="F11" s="37">
        <f t="shared" si="1"/>
        <v>5.0183691804190418E-2</v>
      </c>
      <c r="G11" s="36">
        <v>1390</v>
      </c>
      <c r="H11" s="219">
        <f t="shared" si="2"/>
        <v>4.9163512892158596E-2</v>
      </c>
    </row>
    <row r="12" spans="1:8" ht="15" customHeight="1">
      <c r="A12" s="101">
        <v>4</v>
      </c>
      <c r="B12" s="102" t="s">
        <v>137</v>
      </c>
      <c r="C12" s="36">
        <f t="shared" si="3"/>
        <v>199551</v>
      </c>
      <c r="D12" s="37">
        <f t="shared" si="0"/>
        <v>0.13091689918432389</v>
      </c>
      <c r="E12" s="36">
        <v>197452</v>
      </c>
      <c r="F12" s="37">
        <f t="shared" si="1"/>
        <v>0.1319880426528626</v>
      </c>
      <c r="G12" s="36">
        <v>2099</v>
      </c>
      <c r="H12" s="219">
        <f t="shared" si="2"/>
        <v>7.4240441410533015E-2</v>
      </c>
    </row>
    <row r="13" spans="1:8" ht="15" customHeight="1">
      <c r="A13" s="101">
        <v>5</v>
      </c>
      <c r="B13" s="102" t="s">
        <v>138</v>
      </c>
      <c r="C13" s="36">
        <f t="shared" si="3"/>
        <v>101048</v>
      </c>
      <c r="D13" s="37">
        <f t="shared" si="0"/>
        <v>6.6293282563242281E-2</v>
      </c>
      <c r="E13" s="36">
        <v>99163</v>
      </c>
      <c r="F13" s="37">
        <f t="shared" si="1"/>
        <v>6.6286136750125665E-2</v>
      </c>
      <c r="G13" s="36">
        <v>1885</v>
      </c>
      <c r="H13" s="219">
        <f t="shared" si="2"/>
        <v>6.6671382591164716E-2</v>
      </c>
    </row>
    <row r="14" spans="1:8" ht="15" customHeight="1">
      <c r="A14" s="101">
        <v>6</v>
      </c>
      <c r="B14" s="102" t="s">
        <v>139</v>
      </c>
      <c r="C14" s="36">
        <f t="shared" si="3"/>
        <v>251090</v>
      </c>
      <c r="D14" s="37">
        <f t="shared" si="0"/>
        <v>0.16472943867077533</v>
      </c>
      <c r="E14" s="36">
        <v>249095</v>
      </c>
      <c r="F14" s="37">
        <f t="shared" si="1"/>
        <v>0.16650913378752713</v>
      </c>
      <c r="G14" s="36">
        <v>1995</v>
      </c>
      <c r="H14" s="219">
        <f t="shared" si="2"/>
        <v>7.0562020302054967E-2</v>
      </c>
    </row>
    <row r="15" spans="1:8" ht="15" customHeight="1">
      <c r="A15" s="101">
        <v>7</v>
      </c>
      <c r="B15" s="102" t="s">
        <v>140</v>
      </c>
      <c r="C15" s="36">
        <f t="shared" si="3"/>
        <v>211161</v>
      </c>
      <c r="D15" s="37">
        <f t="shared" si="0"/>
        <v>0.13853372495583094</v>
      </c>
      <c r="E15" s="36">
        <v>209133</v>
      </c>
      <c r="F15" s="37">
        <f t="shared" si="1"/>
        <v>0.13979628124364968</v>
      </c>
      <c r="G15" s="36">
        <v>2028</v>
      </c>
      <c r="H15" s="219">
        <f t="shared" si="2"/>
        <v>7.1729211615322044E-2</v>
      </c>
    </row>
    <row r="16" spans="1:8" ht="15" customHeight="1">
      <c r="A16" s="101">
        <v>8</v>
      </c>
      <c r="B16" s="102" t="s">
        <v>141</v>
      </c>
      <c r="C16" s="36">
        <f t="shared" si="3"/>
        <v>143911</v>
      </c>
      <c r="D16" s="37">
        <f t="shared" si="0"/>
        <v>9.4413868527420244E-2</v>
      </c>
      <c r="E16" s="36">
        <v>142008</v>
      </c>
      <c r="F16" s="37">
        <f t="shared" si="1"/>
        <v>9.4926148942769448E-2</v>
      </c>
      <c r="G16" s="36">
        <v>1903</v>
      </c>
      <c r="H16" s="219">
        <f t="shared" si="2"/>
        <v>6.7308032398401302E-2</v>
      </c>
    </row>
    <row r="17" spans="1:8" ht="15" customHeight="1">
      <c r="A17" s="101">
        <v>9</v>
      </c>
      <c r="B17" s="102" t="s">
        <v>142</v>
      </c>
      <c r="C17" s="36">
        <f t="shared" si="3"/>
        <v>106918</v>
      </c>
      <c r="D17" s="37">
        <f t="shared" si="0"/>
        <v>7.0144339176398729E-2</v>
      </c>
      <c r="E17" s="36">
        <v>105057</v>
      </c>
      <c r="F17" s="37">
        <f t="shared" si="1"/>
        <v>7.0226018460090481E-2</v>
      </c>
      <c r="G17" s="36">
        <v>1861</v>
      </c>
      <c r="H17" s="219">
        <f t="shared" si="2"/>
        <v>6.5822516181515939E-2</v>
      </c>
    </row>
    <row r="18" spans="1:8" ht="15" customHeight="1">
      <c r="A18" s="101">
        <v>10</v>
      </c>
      <c r="B18" s="102" t="s">
        <v>143</v>
      </c>
      <c r="C18" s="36">
        <f t="shared" si="3"/>
        <v>141786</v>
      </c>
      <c r="D18" s="37">
        <f t="shared" si="0"/>
        <v>9.3019746670016931E-2</v>
      </c>
      <c r="E18" s="36">
        <v>138775</v>
      </c>
      <c r="F18" s="37">
        <f t="shared" si="1"/>
        <v>9.2765029572508803E-2</v>
      </c>
      <c r="G18" s="36">
        <v>3011</v>
      </c>
      <c r="H18" s="219">
        <f t="shared" si="2"/>
        <v>0.10649736497718672</v>
      </c>
    </row>
    <row r="19" spans="1:8" ht="15" customHeight="1">
      <c r="A19" s="101">
        <v>11</v>
      </c>
      <c r="B19" s="102" t="s">
        <v>144</v>
      </c>
      <c r="C19" s="36">
        <f t="shared" si="3"/>
        <v>89483</v>
      </c>
      <c r="D19" s="37">
        <f t="shared" si="0"/>
        <v>5.8705979372244969E-2</v>
      </c>
      <c r="E19" s="36">
        <v>87551</v>
      </c>
      <c r="F19" s="37">
        <f t="shared" si="1"/>
        <v>5.8524021647290349E-2</v>
      </c>
      <c r="G19" s="36">
        <v>1932</v>
      </c>
      <c r="H19" s="219">
        <f t="shared" si="2"/>
        <v>6.8333745976726909E-2</v>
      </c>
    </row>
    <row r="20" spans="1:8" ht="15" customHeight="1">
      <c r="A20" s="101">
        <v>12</v>
      </c>
      <c r="B20" s="102" t="s">
        <v>145</v>
      </c>
      <c r="C20" s="36">
        <f t="shared" si="3"/>
        <v>58095</v>
      </c>
      <c r="D20" s="37">
        <f t="shared" si="0"/>
        <v>3.8113651438044897E-2</v>
      </c>
      <c r="E20" s="36">
        <v>57095</v>
      </c>
      <c r="F20" s="37">
        <f t="shared" si="1"/>
        <v>3.8165515139199351E-2</v>
      </c>
      <c r="G20" s="36">
        <v>1000</v>
      </c>
      <c r="H20" s="219">
        <f t="shared" si="2"/>
        <v>3.5369433735365899E-2</v>
      </c>
    </row>
    <row r="21" spans="1:8" ht="15" customHeight="1">
      <c r="A21" s="101">
        <v>13</v>
      </c>
      <c r="B21" s="102" t="s">
        <v>146</v>
      </c>
      <c r="C21" s="36">
        <f t="shared" si="3"/>
        <v>66408</v>
      </c>
      <c r="D21" s="37">
        <f t="shared" si="0"/>
        <v>4.3567456144206651E-2</v>
      </c>
      <c r="E21" s="36">
        <v>65714</v>
      </c>
      <c r="F21" s="37">
        <f t="shared" si="1"/>
        <v>4.3926940395084442E-2</v>
      </c>
      <c r="G21" s="36">
        <v>694</v>
      </c>
      <c r="H21" s="219">
        <f>G21/$G$8</f>
        <v>2.4546387012343931E-2</v>
      </c>
    </row>
    <row r="22" spans="1:8" ht="15" customHeight="1">
      <c r="A22" s="101">
        <v>14</v>
      </c>
      <c r="B22" s="102" t="s">
        <v>147</v>
      </c>
      <c r="C22" s="36">
        <f t="shared" si="3"/>
        <v>39864</v>
      </c>
      <c r="D22" s="37">
        <f t="shared" si="0"/>
        <v>2.615306998754147E-2</v>
      </c>
      <c r="E22" s="36">
        <v>39677</v>
      </c>
      <c r="F22" s="37">
        <f t="shared" si="1"/>
        <v>2.6522342484946362E-2</v>
      </c>
      <c r="G22" s="36">
        <v>187</v>
      </c>
      <c r="H22" s="219">
        <f t="shared" si="2"/>
        <v>6.6140841085134223E-3</v>
      </c>
    </row>
    <row r="23" spans="1:8" ht="15" customHeight="1">
      <c r="A23" s="101">
        <v>15</v>
      </c>
      <c r="B23" s="102" t="s">
        <v>148</v>
      </c>
      <c r="C23" s="36">
        <f t="shared" si="3"/>
        <v>14387</v>
      </c>
      <c r="D23" s="37">
        <f t="shared" si="0"/>
        <v>9.4386970176289168E-3</v>
      </c>
      <c r="E23" s="36">
        <v>14317</v>
      </c>
      <c r="F23" s="37">
        <f t="shared" si="1"/>
        <v>9.5702895218130676E-3</v>
      </c>
      <c r="G23" s="36">
        <v>70</v>
      </c>
      <c r="H23" s="219">
        <f t="shared" si="2"/>
        <v>2.4758603614756128E-3</v>
      </c>
    </row>
    <row r="24" spans="1:8" ht="15" customHeight="1">
      <c r="A24" s="101">
        <v>16</v>
      </c>
      <c r="B24" s="102" t="s">
        <v>149</v>
      </c>
      <c r="C24" s="36">
        <f t="shared" si="3"/>
        <v>5102</v>
      </c>
      <c r="D24" s="37">
        <f t="shared" si="0"/>
        <v>3.3472045724572694E-3</v>
      </c>
      <c r="E24" s="36">
        <v>5060</v>
      </c>
      <c r="F24" s="37">
        <f t="shared" si="1"/>
        <v>3.3823891164611384E-3</v>
      </c>
      <c r="G24" s="36">
        <v>42</v>
      </c>
      <c r="H24" s="219">
        <f t="shared" si="2"/>
        <v>1.4855162168853676E-3</v>
      </c>
    </row>
    <row r="25" spans="1:8" ht="15" customHeight="1">
      <c r="A25" s="101">
        <v>17</v>
      </c>
      <c r="B25" s="121" t="s">
        <v>150</v>
      </c>
      <c r="C25" s="36">
        <f t="shared" si="3"/>
        <v>770</v>
      </c>
      <c r="D25" s="38">
        <f t="shared" si="0"/>
        <v>5.0516415538849418E-4</v>
      </c>
      <c r="E25" s="36">
        <v>769</v>
      </c>
      <c r="F25" s="38">
        <f t="shared" si="1"/>
        <v>5.1404293094043784E-4</v>
      </c>
      <c r="G25" s="36">
        <v>1</v>
      </c>
      <c r="H25" s="220">
        <f>G25/$G$8</f>
        <v>3.5369433735365894E-5</v>
      </c>
    </row>
    <row r="26" spans="1:8" ht="15" customHeight="1">
      <c r="A26" s="221"/>
      <c r="B26" s="122" t="s">
        <v>156</v>
      </c>
      <c r="C26" s="112">
        <f>SUM(C9:C12)</f>
        <v>294234</v>
      </c>
      <c r="D26" s="113">
        <f>C26/$C$8</f>
        <v>0.19303437674880286</v>
      </c>
      <c r="E26" s="112">
        <f>SUM(E9:E12)</f>
        <v>282570</v>
      </c>
      <c r="F26" s="113">
        <f t="shared" si="1"/>
        <v>0.18888571000759366</v>
      </c>
      <c r="G26" s="112">
        <f>SUM(G9:G12)</f>
        <v>11664</v>
      </c>
      <c r="H26" s="222">
        <f t="shared" si="2"/>
        <v>0.41254907508930783</v>
      </c>
    </row>
    <row r="27" spans="1:8" ht="15" customHeight="1">
      <c r="A27" s="8"/>
    </row>
    <row r="28" spans="1:8" ht="15" customHeight="1">
      <c r="A28" s="41" t="s">
        <v>157</v>
      </c>
    </row>
    <row r="29" spans="1:8" ht="15" customHeight="1">
      <c r="A29" s="35" t="s">
        <v>127</v>
      </c>
    </row>
    <row r="30" spans="1:8" ht="15" customHeight="1">
      <c r="A30" s="35" t="s">
        <v>128</v>
      </c>
    </row>
    <row r="51" spans="7:8" ht="44.25" customHeight="1"/>
    <row r="52" spans="7:8" ht="32.25" customHeight="1"/>
    <row r="53" spans="7:8">
      <c r="G53"/>
      <c r="H53" s="50"/>
    </row>
    <row r="64" spans="7:8" ht="12" customHeight="1"/>
    <row r="65" hidden="1"/>
  </sheetData>
  <mergeCells count="1">
    <mergeCell ref="A2:H2"/>
  </mergeCells>
  <phoneticPr fontId="2" type="noConversion"/>
  <hyperlinks>
    <hyperlink ref="A1" location="'5'!A1" display="към съдържание" xr:uid="{E6251C20-B41C-45FE-8AC4-EC25A885E8E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4" firstPageNumber="156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M28"/>
  <sheetViews>
    <sheetView zoomScaleNormal="100" workbookViewId="0">
      <selection activeCell="D4" sqref="D4"/>
    </sheetView>
  </sheetViews>
  <sheetFormatPr defaultRowHeight="12.75"/>
  <cols>
    <col min="1" max="1" width="33.140625" style="10" bestFit="1" customWidth="1"/>
    <col min="2" max="2" width="9.140625" style="10"/>
    <col min="3" max="3" width="7.28515625" style="10" customWidth="1"/>
    <col min="4" max="4" width="33.140625" style="10" bestFit="1" customWidth="1"/>
    <col min="5" max="5" width="9.140625" style="10"/>
    <col min="6" max="6" width="7.28515625" style="10" customWidth="1"/>
    <col min="7" max="7" width="33.140625" style="10" bestFit="1" customWidth="1"/>
    <col min="8" max="8" width="9.140625" style="10"/>
    <col min="9" max="9" width="7.28515625" style="10" customWidth="1"/>
    <col min="10" max="10" width="33.140625" style="10" bestFit="1" customWidth="1"/>
    <col min="11" max="11" width="9.140625" style="10"/>
    <col min="12" max="12" width="7.28515625" style="10" customWidth="1"/>
    <col min="13" max="13" width="33.140625" style="10" bestFit="1" customWidth="1"/>
    <col min="14" max="14" width="9.140625" style="10"/>
    <col min="15" max="15" width="7.28515625" style="10" customWidth="1"/>
    <col min="16" max="16384" width="9.140625" style="10"/>
  </cols>
  <sheetData>
    <row r="1" spans="1:91" ht="15" customHeight="1">
      <c r="A1" s="309" t="s">
        <v>241</v>
      </c>
    </row>
    <row r="2" spans="1:91" ht="30" customHeight="1">
      <c r="A2" s="280" t="s">
        <v>160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</row>
    <row r="3" spans="1:91" s="4" customFormat="1" ht="15" customHeight="1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</row>
    <row r="4" spans="1:91" s="4" customFormat="1" ht="15" customHeight="1"/>
    <row r="5" spans="1:91" s="4" customFormat="1" ht="15" customHeight="1">
      <c r="A5" s="310">
        <v>2019</v>
      </c>
      <c r="B5" s="311"/>
      <c r="C5" s="312"/>
      <c r="D5" s="310">
        <v>2020</v>
      </c>
      <c r="E5" s="311"/>
      <c r="F5" s="312"/>
      <c r="G5" s="310">
        <v>2021</v>
      </c>
      <c r="H5" s="311"/>
      <c r="I5" s="312"/>
      <c r="J5" s="310">
        <v>2022</v>
      </c>
      <c r="K5" s="311"/>
      <c r="L5" s="312"/>
      <c r="M5" s="279">
        <v>2023</v>
      </c>
      <c r="N5" s="279"/>
      <c r="O5" s="279"/>
    </row>
    <row r="6" spans="1:91" s="4" customFormat="1" ht="15" customHeight="1">
      <c r="A6" s="276" t="s">
        <v>159</v>
      </c>
      <c r="B6" s="276" t="s">
        <v>12</v>
      </c>
      <c r="C6" s="276" t="s">
        <v>1</v>
      </c>
      <c r="D6" s="276" t="s">
        <v>159</v>
      </c>
      <c r="E6" s="276" t="s">
        <v>12</v>
      </c>
      <c r="F6" s="276" t="s">
        <v>1</v>
      </c>
      <c r="G6" s="276" t="s">
        <v>159</v>
      </c>
      <c r="H6" s="276" t="s">
        <v>12</v>
      </c>
      <c r="I6" s="276" t="s">
        <v>1</v>
      </c>
      <c r="J6" s="276" t="s">
        <v>159</v>
      </c>
      <c r="K6" s="276" t="s">
        <v>12</v>
      </c>
      <c r="L6" s="276" t="s">
        <v>1</v>
      </c>
      <c r="M6" s="276" t="s">
        <v>159</v>
      </c>
      <c r="N6" s="276" t="s">
        <v>12</v>
      </c>
      <c r="O6" s="276" t="s">
        <v>1</v>
      </c>
    </row>
    <row r="7" spans="1:91" s="4" customFormat="1" ht="15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</row>
    <row r="8" spans="1:91" s="4" customFormat="1" ht="15" customHeight="1">
      <c r="A8" s="278"/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</row>
    <row r="9" spans="1:91" s="4" customFormat="1" ht="15" customHeight="1">
      <c r="A9" s="137" t="s">
        <v>69</v>
      </c>
      <c r="B9" s="211">
        <f>SUM(B10:B25)</f>
        <v>2135836</v>
      </c>
      <c r="C9" s="212">
        <v>1</v>
      </c>
      <c r="D9" s="137" t="s">
        <v>69</v>
      </c>
      <c r="E9" s="211">
        <f>SUM(E10:E25)</f>
        <v>2112916</v>
      </c>
      <c r="F9" s="212">
        <v>1</v>
      </c>
      <c r="G9" s="137" t="s">
        <v>69</v>
      </c>
      <c r="H9" s="211">
        <v>2056289</v>
      </c>
      <c r="I9" s="212">
        <v>1.0000000000000002</v>
      </c>
      <c r="J9" s="137" t="s">
        <v>69</v>
      </c>
      <c r="K9" s="211">
        <f>SUM(K10:K26)</f>
        <v>2030318</v>
      </c>
      <c r="L9" s="212">
        <f>SUM(L10:L26)</f>
        <v>1</v>
      </c>
      <c r="M9" s="137" t="s">
        <v>69</v>
      </c>
      <c r="N9" s="211">
        <v>2037336</v>
      </c>
      <c r="O9" s="212">
        <v>0.99961861960913667</v>
      </c>
    </row>
    <row r="10" spans="1:91" s="4" customFormat="1" ht="15" customHeight="1">
      <c r="A10" s="121" t="s">
        <v>83</v>
      </c>
      <c r="B10" s="125">
        <v>6982</v>
      </c>
      <c r="C10" s="124">
        <v>3.26897758067567E-3</v>
      </c>
      <c r="D10" s="121" t="s">
        <v>95</v>
      </c>
      <c r="E10" s="125">
        <v>6871</v>
      </c>
      <c r="F10" s="124">
        <v>3.2519040037559468E-3</v>
      </c>
      <c r="G10" s="121" t="s">
        <v>100</v>
      </c>
      <c r="H10" s="125">
        <v>6654</v>
      </c>
      <c r="I10" s="124">
        <v>3.2359264675344761E-3</v>
      </c>
      <c r="J10" s="134" t="s">
        <v>112</v>
      </c>
      <c r="K10" s="125">
        <v>7023</v>
      </c>
      <c r="L10" s="124">
        <v>3.4590640480949291E-3</v>
      </c>
      <c r="M10" s="134" t="s">
        <v>230</v>
      </c>
      <c r="N10" s="125">
        <v>7276</v>
      </c>
      <c r="O10" s="124">
        <v>3.5713304040177959E-3</v>
      </c>
    </row>
    <row r="11" spans="1:91" s="4" customFormat="1" ht="15" customHeight="1">
      <c r="A11" s="121" t="s">
        <v>84</v>
      </c>
      <c r="B11" s="125">
        <v>104975</v>
      </c>
      <c r="C11" s="124">
        <v>4.9149372891926162E-2</v>
      </c>
      <c r="D11" s="121" t="s">
        <v>96</v>
      </c>
      <c r="E11" s="125">
        <v>108132</v>
      </c>
      <c r="F11" s="124">
        <v>5.1176667695260955E-2</v>
      </c>
      <c r="G11" s="121" t="s">
        <v>101</v>
      </c>
      <c r="H11" s="125">
        <v>116382</v>
      </c>
      <c r="I11" s="124">
        <v>5.6598075465073248E-2</v>
      </c>
      <c r="J11" s="134" t="s">
        <v>113</v>
      </c>
      <c r="K11" s="125">
        <v>118917</v>
      </c>
      <c r="L11" s="124">
        <v>5.8570627852385683E-2</v>
      </c>
      <c r="M11" s="134" t="s">
        <v>231</v>
      </c>
      <c r="N11" s="125">
        <v>119262</v>
      </c>
      <c r="O11" s="124">
        <v>5.8538208719622092E-2</v>
      </c>
    </row>
    <row r="12" spans="1:91" s="4" customFormat="1" ht="15" customHeight="1">
      <c r="A12" s="121" t="s">
        <v>85</v>
      </c>
      <c r="B12" s="125">
        <v>138805</v>
      </c>
      <c r="C12" s="124">
        <v>6.4988603993939603E-2</v>
      </c>
      <c r="D12" s="121" t="s">
        <v>97</v>
      </c>
      <c r="E12" s="125">
        <v>147769</v>
      </c>
      <c r="F12" s="124">
        <v>6.9936050462962085E-2</v>
      </c>
      <c r="G12" s="121" t="s">
        <v>102</v>
      </c>
      <c r="H12" s="125">
        <v>165883</v>
      </c>
      <c r="I12" s="124">
        <v>8.0671053533817469E-2</v>
      </c>
      <c r="J12" s="134" t="s">
        <v>114</v>
      </c>
      <c r="K12" s="125">
        <v>173678</v>
      </c>
      <c r="L12" s="124">
        <v>8.5542264807778878E-2</v>
      </c>
      <c r="M12" s="134" t="s">
        <v>232</v>
      </c>
      <c r="N12" s="125">
        <v>181235</v>
      </c>
      <c r="O12" s="124">
        <v>8.8956853459615889E-2</v>
      </c>
    </row>
    <row r="13" spans="1:91" s="4" customFormat="1" ht="15" customHeight="1">
      <c r="A13" s="121" t="s">
        <v>86</v>
      </c>
      <c r="B13" s="125">
        <v>166020</v>
      </c>
      <c r="C13" s="124">
        <v>7.7730687187593059E-2</v>
      </c>
      <c r="D13" s="121" t="s">
        <v>98</v>
      </c>
      <c r="E13" s="125">
        <v>181245</v>
      </c>
      <c r="F13" s="124">
        <v>8.5779557729696781E-2</v>
      </c>
      <c r="G13" s="121" t="s">
        <v>103</v>
      </c>
      <c r="H13" s="125">
        <v>224216</v>
      </c>
      <c r="I13" s="124">
        <v>0.10903914770735047</v>
      </c>
      <c r="J13" s="134" t="s">
        <v>115</v>
      </c>
      <c r="K13" s="125">
        <v>224660</v>
      </c>
      <c r="L13" s="124">
        <v>0.11065261697921212</v>
      </c>
      <c r="M13" s="134" t="s">
        <v>233</v>
      </c>
      <c r="N13" s="125">
        <v>215625</v>
      </c>
      <c r="O13" s="124">
        <v>0.10583673974248725</v>
      </c>
    </row>
    <row r="14" spans="1:91" s="4" customFormat="1" ht="15" customHeight="1">
      <c r="A14" s="121" t="s">
        <v>87</v>
      </c>
      <c r="B14" s="125">
        <v>182178</v>
      </c>
      <c r="C14" s="124">
        <v>8.5295874776902342E-2</v>
      </c>
      <c r="D14" s="121" t="s">
        <v>19</v>
      </c>
      <c r="E14" s="125">
        <v>289486</v>
      </c>
      <c r="F14" s="124">
        <v>0.13700781289932965</v>
      </c>
      <c r="G14" s="121" t="s">
        <v>39</v>
      </c>
      <c r="H14" s="125">
        <v>272643</v>
      </c>
      <c r="I14" s="124">
        <v>0.132589825651939</v>
      </c>
      <c r="J14" s="134" t="s">
        <v>116</v>
      </c>
      <c r="K14" s="125">
        <v>416913</v>
      </c>
      <c r="L14" s="124">
        <v>0.20534369492857768</v>
      </c>
      <c r="M14" s="134" t="s">
        <v>234</v>
      </c>
      <c r="N14" s="125">
        <v>207603</v>
      </c>
      <c r="O14" s="124">
        <v>0.10189924489627632</v>
      </c>
    </row>
    <row r="15" spans="1:91" s="4" customFormat="1" ht="15" customHeight="1">
      <c r="A15" s="121" t="s">
        <v>19</v>
      </c>
      <c r="B15" s="125">
        <v>318850</v>
      </c>
      <c r="C15" s="124">
        <v>0.14928580658814627</v>
      </c>
      <c r="D15" s="121" t="s">
        <v>39</v>
      </c>
      <c r="E15" s="125">
        <v>284377</v>
      </c>
      <c r="F15" s="124">
        <v>0.13458982751798937</v>
      </c>
      <c r="G15" s="121" t="s">
        <v>40</v>
      </c>
      <c r="H15" s="125">
        <v>251514</v>
      </c>
      <c r="I15" s="124">
        <v>0.12231451901945689</v>
      </c>
      <c r="J15" s="134" t="s">
        <v>63</v>
      </c>
      <c r="K15" s="125">
        <v>335325</v>
      </c>
      <c r="L15" s="124">
        <v>0.16515885688842832</v>
      </c>
      <c r="M15" s="134" t="s">
        <v>63</v>
      </c>
      <c r="N15" s="125">
        <v>327071</v>
      </c>
      <c r="O15" s="124">
        <v>0.16053856604899733</v>
      </c>
    </row>
    <row r="16" spans="1:91" s="4" customFormat="1" ht="15" customHeight="1">
      <c r="A16" s="121" t="s">
        <v>60</v>
      </c>
      <c r="B16" s="125">
        <v>498328</v>
      </c>
      <c r="C16" s="124">
        <v>0.23331753936163638</v>
      </c>
      <c r="D16" s="121" t="s">
        <v>40</v>
      </c>
      <c r="E16" s="125">
        <v>252937</v>
      </c>
      <c r="F16" s="124">
        <v>0.11970991747897219</v>
      </c>
      <c r="G16" s="121" t="s">
        <v>61</v>
      </c>
      <c r="H16" s="125">
        <v>398116</v>
      </c>
      <c r="I16" s="124">
        <v>0.19360897227967469</v>
      </c>
      <c r="J16" s="134" t="s">
        <v>72</v>
      </c>
      <c r="K16" s="125">
        <v>201466</v>
      </c>
      <c r="L16" s="124">
        <v>9.9228790760856181E-2</v>
      </c>
      <c r="M16" s="134" t="s">
        <v>72</v>
      </c>
      <c r="N16" s="125">
        <v>245263</v>
      </c>
      <c r="O16" s="124">
        <v>0.12038416834532939</v>
      </c>
    </row>
    <row r="17" spans="1:15" s="4" customFormat="1" ht="15" customHeight="1">
      <c r="A17" s="121" t="s">
        <v>61</v>
      </c>
      <c r="B17" s="125">
        <v>270863</v>
      </c>
      <c r="C17" s="124">
        <v>0.12681825758157461</v>
      </c>
      <c r="D17" s="121" t="s">
        <v>61</v>
      </c>
      <c r="E17" s="125">
        <v>304869</v>
      </c>
      <c r="F17" s="124">
        <v>0.14428827269990857</v>
      </c>
      <c r="G17" s="121" t="s">
        <v>62</v>
      </c>
      <c r="H17" s="125">
        <v>203950</v>
      </c>
      <c r="I17" s="124">
        <v>9.918352916345903E-2</v>
      </c>
      <c r="J17" s="134" t="s">
        <v>88</v>
      </c>
      <c r="K17" s="125">
        <v>132198</v>
      </c>
      <c r="L17" s="124">
        <v>6.5111967681909924E-2</v>
      </c>
      <c r="M17" s="134" t="s">
        <v>88</v>
      </c>
      <c r="N17" s="125">
        <v>175633</v>
      </c>
      <c r="O17" s="124">
        <v>8.6207184283790206E-2</v>
      </c>
    </row>
    <row r="18" spans="1:15" s="4" customFormat="1" ht="15" customHeight="1">
      <c r="A18" s="121" t="s">
        <v>62</v>
      </c>
      <c r="B18" s="125">
        <v>154540</v>
      </c>
      <c r="C18" s="124">
        <v>7.2355742669380982E-2</v>
      </c>
      <c r="D18" s="121" t="s">
        <v>62</v>
      </c>
      <c r="E18" s="125">
        <v>176857</v>
      </c>
      <c r="F18" s="124">
        <v>8.3702806926541334E-2</v>
      </c>
      <c r="G18" s="121" t="s">
        <v>63</v>
      </c>
      <c r="H18" s="125">
        <v>122669</v>
      </c>
      <c r="I18" s="124">
        <v>5.9655525074539618E-2</v>
      </c>
      <c r="J18" s="134" t="s">
        <v>105</v>
      </c>
      <c r="K18" s="125">
        <v>92573</v>
      </c>
      <c r="L18" s="124">
        <v>4.5595320535994854E-2</v>
      </c>
      <c r="M18" s="134" t="s">
        <v>89</v>
      </c>
      <c r="N18" s="125">
        <v>119327</v>
      </c>
      <c r="O18" s="124">
        <v>5.8570113128124178E-2</v>
      </c>
    </row>
    <row r="19" spans="1:15" s="4" customFormat="1" ht="15" customHeight="1">
      <c r="A19" s="121" t="s">
        <v>63</v>
      </c>
      <c r="B19" s="125">
        <v>94421</v>
      </c>
      <c r="C19" s="124">
        <v>4.420798226081029E-2</v>
      </c>
      <c r="D19" s="121" t="s">
        <v>63</v>
      </c>
      <c r="E19" s="125">
        <v>109700</v>
      </c>
      <c r="F19" s="124">
        <v>5.1918770078886241E-2</v>
      </c>
      <c r="G19" s="121" t="s">
        <v>72</v>
      </c>
      <c r="H19" s="125">
        <v>81659</v>
      </c>
      <c r="I19" s="124">
        <v>3.9711830389599904E-2</v>
      </c>
      <c r="J19" s="134" t="s">
        <v>117</v>
      </c>
      <c r="K19" s="125">
        <v>122149</v>
      </c>
      <c r="L19" s="124">
        <v>6.0162496712337671E-2</v>
      </c>
      <c r="M19" s="134" t="s">
        <v>235</v>
      </c>
      <c r="N19" s="125">
        <v>153668</v>
      </c>
      <c r="O19" s="124">
        <v>7.5425948395355505E-2</v>
      </c>
    </row>
    <row r="20" spans="1:15" s="4" customFormat="1" ht="15" customHeight="1">
      <c r="A20" s="121" t="s">
        <v>72</v>
      </c>
      <c r="B20" s="125">
        <v>61074</v>
      </c>
      <c r="C20" s="124">
        <v>2.8594892117185026E-2</v>
      </c>
      <c r="D20" s="121" t="s">
        <v>72</v>
      </c>
      <c r="E20" s="125">
        <v>72741</v>
      </c>
      <c r="F20" s="124">
        <v>3.4426830030157375E-2</v>
      </c>
      <c r="G20" s="121" t="s">
        <v>88</v>
      </c>
      <c r="H20" s="125">
        <v>56931</v>
      </c>
      <c r="I20" s="124">
        <v>2.7686283396934963E-2</v>
      </c>
      <c r="J20" s="134" t="s">
        <v>118</v>
      </c>
      <c r="K20" s="125">
        <v>72902</v>
      </c>
      <c r="L20" s="124">
        <v>3.5906690479028405E-2</v>
      </c>
      <c r="M20" s="134" t="s">
        <v>236</v>
      </c>
      <c r="N20" s="125">
        <v>94532</v>
      </c>
      <c r="O20" s="124">
        <v>4.6399808377214163E-2</v>
      </c>
    </row>
    <row r="21" spans="1:15" s="4" customFormat="1" ht="15" customHeight="1">
      <c r="A21" s="121" t="s">
        <v>88</v>
      </c>
      <c r="B21" s="125">
        <v>41477</v>
      </c>
      <c r="C21" s="124">
        <v>1.9419562176122136E-2</v>
      </c>
      <c r="D21" s="121" t="s">
        <v>88</v>
      </c>
      <c r="E21" s="125">
        <v>49994</v>
      </c>
      <c r="F21" s="124">
        <v>2.366113939219543E-2</v>
      </c>
      <c r="G21" s="121" t="s">
        <v>105</v>
      </c>
      <c r="H21" s="125">
        <v>40759</v>
      </c>
      <c r="I21" s="124">
        <v>1.9821630130784147E-2</v>
      </c>
      <c r="J21" s="134" t="s">
        <v>119</v>
      </c>
      <c r="K21" s="125">
        <v>45484</v>
      </c>
      <c r="L21" s="124">
        <v>2.2402401988259966E-2</v>
      </c>
      <c r="M21" s="134" t="s">
        <v>119</v>
      </c>
      <c r="N21" s="125">
        <v>60774</v>
      </c>
      <c r="O21" s="124">
        <v>2.9830131112393833E-2</v>
      </c>
    </row>
    <row r="22" spans="1:15" s="4" customFormat="1" ht="15" customHeight="1">
      <c r="A22" s="121" t="s">
        <v>89</v>
      </c>
      <c r="B22" s="125">
        <v>29760</v>
      </c>
      <c r="C22" s="124">
        <v>1.393365408205499E-2</v>
      </c>
      <c r="D22" s="121" t="s">
        <v>89</v>
      </c>
      <c r="E22" s="125">
        <v>35546</v>
      </c>
      <c r="F22" s="124">
        <v>1.6823196000219601E-2</v>
      </c>
      <c r="G22" s="121" t="s">
        <v>106</v>
      </c>
      <c r="H22" s="125">
        <v>30089</v>
      </c>
      <c r="I22" s="124">
        <v>1.4632670796760573E-2</v>
      </c>
      <c r="J22" s="134" t="s">
        <v>120</v>
      </c>
      <c r="K22" s="125">
        <v>51833</v>
      </c>
      <c r="L22" s="124">
        <v>2.5529498334743623E-2</v>
      </c>
      <c r="M22" s="134" t="s">
        <v>120</v>
      </c>
      <c r="N22" s="125">
        <v>68822</v>
      </c>
      <c r="O22" s="124">
        <v>3.3780387722005596E-2</v>
      </c>
    </row>
    <row r="23" spans="1:15" s="4" customFormat="1" ht="15" customHeight="1">
      <c r="A23" s="121" t="s">
        <v>90</v>
      </c>
      <c r="B23" s="125">
        <v>21556</v>
      </c>
      <c r="C23" s="124">
        <v>1.0092535194649777E-2</v>
      </c>
      <c r="D23" s="121" t="s">
        <v>90</v>
      </c>
      <c r="E23" s="125">
        <v>26222</v>
      </c>
      <c r="F23" s="124">
        <v>1.2410337183304969E-2</v>
      </c>
      <c r="G23" s="121" t="s">
        <v>111</v>
      </c>
      <c r="H23" s="125">
        <v>22149</v>
      </c>
      <c r="I23" s="124">
        <v>1.0771345856540594E-2</v>
      </c>
      <c r="J23" s="134" t="s">
        <v>121</v>
      </c>
      <c r="K23" s="125">
        <v>26014</v>
      </c>
      <c r="L23" s="124">
        <v>1.2812771201358606E-2</v>
      </c>
      <c r="M23" s="134" t="s">
        <v>121</v>
      </c>
      <c r="N23" s="125">
        <v>40814</v>
      </c>
      <c r="O23" s="124">
        <v>2.0033023516984924E-2</v>
      </c>
    </row>
    <row r="24" spans="1:15" s="4" customFormat="1" ht="15" customHeight="1">
      <c r="A24" s="121" t="s">
        <v>91</v>
      </c>
      <c r="B24" s="125">
        <v>39423</v>
      </c>
      <c r="C24" s="124">
        <v>1.8457877852044821E-2</v>
      </c>
      <c r="D24" s="121" t="s">
        <v>91</v>
      </c>
      <c r="E24" s="125">
        <v>56611</v>
      </c>
      <c r="F24" s="124">
        <v>2.6792830382277383E-2</v>
      </c>
      <c r="G24" s="121" t="s">
        <v>107</v>
      </c>
      <c r="H24" s="125">
        <v>57038</v>
      </c>
      <c r="I24" s="124">
        <v>2.7738318884164628E-2</v>
      </c>
      <c r="J24" s="134" t="s">
        <v>122</v>
      </c>
      <c r="K24" s="125">
        <v>6670</v>
      </c>
      <c r="L24" s="124">
        <v>3.2851996583786384E-3</v>
      </c>
      <c r="M24" s="134" t="s">
        <v>122</v>
      </c>
      <c r="N24" s="125">
        <v>14512</v>
      </c>
      <c r="O24" s="124">
        <v>7.1230273258804638E-3</v>
      </c>
    </row>
    <row r="25" spans="1:15" s="4" customFormat="1" ht="15" customHeight="1">
      <c r="A25" s="103" t="s">
        <v>92</v>
      </c>
      <c r="B25" s="125">
        <v>6584</v>
      </c>
      <c r="C25" s="126">
        <v>3.0826336853578646E-3</v>
      </c>
      <c r="D25" s="103" t="s">
        <v>92</v>
      </c>
      <c r="E25" s="125">
        <v>9559</v>
      </c>
      <c r="F25" s="126">
        <v>4.524079518542147E-3</v>
      </c>
      <c r="G25" s="103" t="s">
        <v>108</v>
      </c>
      <c r="H25" s="125">
        <v>5637</v>
      </c>
      <c r="I25" s="126">
        <v>2.7413461823702799E-3</v>
      </c>
      <c r="J25" s="134" t="s">
        <v>123</v>
      </c>
      <c r="K25" s="125">
        <v>2177</v>
      </c>
      <c r="L25" s="124">
        <v>1.0722458255307788E-3</v>
      </c>
      <c r="M25" s="134" t="s">
        <v>123</v>
      </c>
      <c r="N25" s="125">
        <v>5142</v>
      </c>
      <c r="O25" s="124">
        <v>2.5238841310417132E-3</v>
      </c>
    </row>
    <row r="26" spans="1:15" s="4" customFormat="1" ht="15" customHeight="1">
      <c r="A26" s="133" t="s">
        <v>93</v>
      </c>
      <c r="B26" s="22">
        <v>24089</v>
      </c>
      <c r="C26" s="126">
        <v>1.1278487674147266E-2</v>
      </c>
      <c r="D26" s="133" t="s">
        <v>93</v>
      </c>
      <c r="E26" s="22">
        <v>37269</v>
      </c>
      <c r="F26" s="126">
        <v>1.7638656718960904E-2</v>
      </c>
      <c r="G26" s="133" t="s">
        <v>109</v>
      </c>
      <c r="H26" s="22">
        <v>23463</v>
      </c>
      <c r="I26" s="126">
        <v>1.1410361092239467E-2</v>
      </c>
      <c r="J26" s="134" t="s">
        <v>124</v>
      </c>
      <c r="K26" s="20">
        <v>336</v>
      </c>
      <c r="L26" s="129">
        <v>1.6549131712372149E-4</v>
      </c>
      <c r="M26" s="134" t="s">
        <v>124</v>
      </c>
      <c r="N26" s="20">
        <v>777</v>
      </c>
      <c r="O26" s="129">
        <v>3.8138039086336274E-4</v>
      </c>
    </row>
    <row r="27" spans="1:15" s="4" customFormat="1" ht="15" customHeight="1">
      <c r="A27" s="133" t="s">
        <v>94</v>
      </c>
      <c r="B27" s="130">
        <v>416782</v>
      </c>
      <c r="C27" s="126">
        <v>0.1951376416541345</v>
      </c>
      <c r="D27" s="133" t="s">
        <v>99</v>
      </c>
      <c r="E27" s="130">
        <v>444017</v>
      </c>
      <c r="F27" s="126">
        <v>0.21014417989167578</v>
      </c>
      <c r="G27" s="133" t="s">
        <v>110</v>
      </c>
      <c r="H27" s="130">
        <v>513135</v>
      </c>
      <c r="I27" s="131">
        <v>0.24954420317377568</v>
      </c>
      <c r="J27" s="133" t="s">
        <v>125</v>
      </c>
      <c r="K27" s="128">
        <v>762</v>
      </c>
      <c r="L27" s="132">
        <v>3.7531066561986842E-4</v>
      </c>
      <c r="M27" s="133" t="s">
        <v>237</v>
      </c>
      <c r="N27" s="128">
        <v>1606</v>
      </c>
      <c r="O27" s="132">
        <v>7.8828430852839195E-4</v>
      </c>
    </row>
    <row r="28" spans="1:15" s="4" customFormat="1" ht="15" customHeight="1">
      <c r="J28" s="133" t="s">
        <v>126</v>
      </c>
      <c r="K28" s="128">
        <v>524278</v>
      </c>
      <c r="L28" s="127">
        <v>0.25822457368747159</v>
      </c>
      <c r="M28" s="133" t="s">
        <v>238</v>
      </c>
      <c r="N28" s="128">
        <v>523398</v>
      </c>
      <c r="O28" s="127">
        <v>0.25690313232574302</v>
      </c>
    </row>
  </sheetData>
  <mergeCells count="22">
    <mergeCell ref="M5:O5"/>
    <mergeCell ref="M6:M8"/>
    <mergeCell ref="N6:N8"/>
    <mergeCell ref="O6:O8"/>
    <mergeCell ref="A2:O2"/>
    <mergeCell ref="J5:L5"/>
    <mergeCell ref="J6:J8"/>
    <mergeCell ref="K6:K8"/>
    <mergeCell ref="L6:L8"/>
    <mergeCell ref="A3:L3"/>
    <mergeCell ref="G5:I5"/>
    <mergeCell ref="G6:G8"/>
    <mergeCell ref="H6:H8"/>
    <mergeCell ref="I6:I8"/>
    <mergeCell ref="D5:F5"/>
    <mergeCell ref="D6:D8"/>
    <mergeCell ref="A5:C5"/>
    <mergeCell ref="A6:A8"/>
    <mergeCell ref="B6:B8"/>
    <mergeCell ref="E6:E8"/>
    <mergeCell ref="F6:F8"/>
    <mergeCell ref="C6:C8"/>
  </mergeCells>
  <phoneticPr fontId="0" type="noConversion"/>
  <hyperlinks>
    <hyperlink ref="A1" location="'5'!A1" display="към съдържание" xr:uid="{C2C3518B-9E4C-4C03-AC7D-58343703472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2" firstPageNumber="132" orientation="landscape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5"/>
  <sheetViews>
    <sheetView zoomScaleNormal="100" workbookViewId="0"/>
  </sheetViews>
  <sheetFormatPr defaultRowHeight="12.75"/>
  <cols>
    <col min="1" max="1" width="23.5703125" style="10" customWidth="1"/>
    <col min="2" max="19" width="13.42578125" style="10" customWidth="1"/>
    <col min="20" max="16384" width="9.140625" style="10"/>
  </cols>
  <sheetData>
    <row r="1" spans="1:19" ht="15" customHeight="1">
      <c r="A1" s="314" t="s">
        <v>241</v>
      </c>
    </row>
    <row r="2" spans="1:19" ht="30" customHeight="1">
      <c r="A2" s="261" t="s">
        <v>239</v>
      </c>
      <c r="B2" s="25"/>
      <c r="C2" s="25"/>
      <c r="D2" s="25"/>
      <c r="E2" s="25"/>
      <c r="F2" s="25"/>
      <c r="G2" s="25"/>
    </row>
    <row r="3" spans="1:19" ht="15" customHeight="1">
      <c r="A3" s="25"/>
      <c r="B3" s="25"/>
      <c r="C3" s="25"/>
      <c r="D3" s="25"/>
      <c r="E3" s="25"/>
      <c r="F3" s="25"/>
      <c r="G3" s="25"/>
    </row>
    <row r="4" spans="1:19" ht="15" customHeight="1">
      <c r="A4" s="260"/>
      <c r="B4" s="283" t="s">
        <v>69</v>
      </c>
      <c r="C4" s="283"/>
      <c r="D4" s="283"/>
      <c r="E4" s="283"/>
      <c r="F4" s="283"/>
      <c r="G4" s="283"/>
      <c r="H4" s="284" t="s">
        <v>66</v>
      </c>
      <c r="I4" s="284"/>
      <c r="J4" s="284"/>
      <c r="K4" s="284"/>
      <c r="L4" s="284"/>
      <c r="M4" s="284"/>
      <c r="N4" s="284" t="s">
        <v>67</v>
      </c>
      <c r="O4" s="284"/>
      <c r="P4" s="284"/>
      <c r="Q4" s="284"/>
      <c r="R4" s="284"/>
      <c r="S4" s="284"/>
    </row>
    <row r="5" spans="1:19" ht="15" customHeight="1">
      <c r="A5" s="285" t="s">
        <v>159</v>
      </c>
      <c r="B5" s="267" t="s">
        <v>164</v>
      </c>
      <c r="C5" s="268"/>
      <c r="D5" s="268"/>
      <c r="E5" s="268"/>
      <c r="F5" s="268"/>
      <c r="G5" s="269"/>
      <c r="H5" s="267" t="s">
        <v>164</v>
      </c>
      <c r="I5" s="268"/>
      <c r="J5" s="268"/>
      <c r="K5" s="268"/>
      <c r="L5" s="268"/>
      <c r="M5" s="269"/>
      <c r="N5" s="267" t="s">
        <v>164</v>
      </c>
      <c r="O5" s="268"/>
      <c r="P5" s="268"/>
      <c r="Q5" s="268"/>
      <c r="R5" s="268"/>
      <c r="S5" s="269"/>
    </row>
    <row r="6" spans="1:19" ht="15" customHeight="1">
      <c r="A6" s="286"/>
      <c r="B6" s="285" t="s">
        <v>69</v>
      </c>
      <c r="C6" s="139" t="s">
        <v>2</v>
      </c>
      <c r="D6" s="139" t="s">
        <v>3</v>
      </c>
      <c r="E6" s="139" t="s">
        <v>3</v>
      </c>
      <c r="F6" s="139" t="s">
        <v>3</v>
      </c>
      <c r="G6" s="139" t="s">
        <v>4</v>
      </c>
      <c r="H6" s="276" t="s">
        <v>69</v>
      </c>
      <c r="I6" s="101" t="s">
        <v>2</v>
      </c>
      <c r="J6" s="101" t="s">
        <v>3</v>
      </c>
      <c r="K6" s="101" t="s">
        <v>3</v>
      </c>
      <c r="L6" s="101" t="s">
        <v>3</v>
      </c>
      <c r="M6" s="101" t="s">
        <v>4</v>
      </c>
      <c r="N6" s="277" t="s">
        <v>69</v>
      </c>
      <c r="O6" s="101" t="s">
        <v>2</v>
      </c>
      <c r="P6" s="101" t="s">
        <v>3</v>
      </c>
      <c r="Q6" s="101" t="s">
        <v>3</v>
      </c>
      <c r="R6" s="101" t="s">
        <v>3</v>
      </c>
      <c r="S6" s="101" t="s">
        <v>4</v>
      </c>
    </row>
    <row r="7" spans="1:19" ht="15" customHeight="1">
      <c r="A7" s="287"/>
      <c r="B7" s="287"/>
      <c r="C7" s="104" t="s">
        <v>6</v>
      </c>
      <c r="D7" s="104" t="s">
        <v>16</v>
      </c>
      <c r="E7" s="104" t="s">
        <v>7</v>
      </c>
      <c r="F7" s="104" t="s">
        <v>9</v>
      </c>
      <c r="G7" s="104" t="s">
        <v>8</v>
      </c>
      <c r="H7" s="282"/>
      <c r="I7" s="136" t="s">
        <v>6</v>
      </c>
      <c r="J7" s="136" t="s">
        <v>16</v>
      </c>
      <c r="K7" s="136" t="s">
        <v>7</v>
      </c>
      <c r="L7" s="136" t="s">
        <v>9</v>
      </c>
      <c r="M7" s="136" t="s">
        <v>8</v>
      </c>
      <c r="N7" s="282"/>
      <c r="O7" s="136" t="s">
        <v>6</v>
      </c>
      <c r="P7" s="136" t="s">
        <v>16</v>
      </c>
      <c r="Q7" s="136" t="s">
        <v>7</v>
      </c>
      <c r="R7" s="136" t="s">
        <v>9</v>
      </c>
      <c r="S7" s="136" t="s">
        <v>8</v>
      </c>
    </row>
    <row r="8" spans="1:19" ht="15" customHeight="1">
      <c r="A8" s="140" t="s">
        <v>69</v>
      </c>
      <c r="B8" s="141">
        <f>SUM(B9:B25)</f>
        <v>2037336</v>
      </c>
      <c r="C8" s="141">
        <f t="shared" ref="C8:S8" si="0">SUM(C9:C25)</f>
        <v>278055</v>
      </c>
      <c r="D8" s="141">
        <f t="shared" si="0"/>
        <v>655097</v>
      </c>
      <c r="E8" s="141">
        <f t="shared" si="0"/>
        <v>427889</v>
      </c>
      <c r="F8" s="141">
        <f t="shared" si="0"/>
        <v>329207</v>
      </c>
      <c r="G8" s="141">
        <f t="shared" si="0"/>
        <v>347088</v>
      </c>
      <c r="H8" s="141">
        <f t="shared" si="0"/>
        <v>1929890</v>
      </c>
      <c r="I8" s="141">
        <f t="shared" si="0"/>
        <v>239215</v>
      </c>
      <c r="J8" s="141">
        <f t="shared" si="0"/>
        <v>608082</v>
      </c>
      <c r="K8" s="141">
        <f t="shared" si="0"/>
        <v>419810</v>
      </c>
      <c r="L8" s="141">
        <f t="shared" si="0"/>
        <v>323333</v>
      </c>
      <c r="M8" s="141">
        <f t="shared" si="0"/>
        <v>339450</v>
      </c>
      <c r="N8" s="141">
        <f t="shared" si="0"/>
        <v>107446</v>
      </c>
      <c r="O8" s="141">
        <f t="shared" si="0"/>
        <v>38840</v>
      </c>
      <c r="P8" s="141">
        <f t="shared" si="0"/>
        <v>47015</v>
      </c>
      <c r="Q8" s="141">
        <f t="shared" si="0"/>
        <v>8079</v>
      </c>
      <c r="R8" s="141">
        <f t="shared" si="0"/>
        <v>5874</v>
      </c>
      <c r="S8" s="141">
        <f t="shared" si="0"/>
        <v>7638</v>
      </c>
    </row>
    <row r="9" spans="1:19" ht="15" customHeight="1">
      <c r="A9" s="99" t="s">
        <v>134</v>
      </c>
      <c r="B9" s="23">
        <f>C9+D9+E9+F9+G9</f>
        <v>7474</v>
      </c>
      <c r="C9" s="23">
        <f>I9+O9</f>
        <v>2232</v>
      </c>
      <c r="D9" s="23">
        <f t="shared" ref="D9:G9" si="1">J9+P9</f>
        <v>1826</v>
      </c>
      <c r="E9" s="23">
        <f t="shared" si="1"/>
        <v>1448</v>
      </c>
      <c r="F9" s="23">
        <f t="shared" si="1"/>
        <v>998</v>
      </c>
      <c r="G9" s="23">
        <f t="shared" si="1"/>
        <v>970</v>
      </c>
      <c r="H9" s="20">
        <f>I9+J9+K9+L9+M9</f>
        <v>6274</v>
      </c>
      <c r="I9" s="20">
        <v>1451</v>
      </c>
      <c r="J9" s="20">
        <v>1734</v>
      </c>
      <c r="K9" s="20">
        <v>1365</v>
      </c>
      <c r="L9" s="20">
        <v>924</v>
      </c>
      <c r="M9" s="20">
        <v>800</v>
      </c>
      <c r="N9" s="20">
        <f>O9+P9+Q9+R9+S9</f>
        <v>1200</v>
      </c>
      <c r="O9" s="20">
        <v>781</v>
      </c>
      <c r="P9" s="20">
        <v>92</v>
      </c>
      <c r="Q9" s="20">
        <v>83</v>
      </c>
      <c r="R9" s="20">
        <v>74</v>
      </c>
      <c r="S9" s="20">
        <v>170</v>
      </c>
    </row>
    <row r="10" spans="1:19" ht="15" customHeight="1">
      <c r="A10" s="99" t="s">
        <v>135</v>
      </c>
      <c r="B10" s="23">
        <f t="shared" ref="B10:B25" si="2">C10+D10+E10+F10+G10</f>
        <v>126909</v>
      </c>
      <c r="C10" s="23">
        <f t="shared" ref="C10:C24" si="3">I10+O10</f>
        <v>64948</v>
      </c>
      <c r="D10" s="23">
        <f t="shared" ref="D10:D24" si="4">J10+P10</f>
        <v>43496</v>
      </c>
      <c r="E10" s="23">
        <f t="shared" ref="E10:E25" si="5">K10+Q10</f>
        <v>10897</v>
      </c>
      <c r="F10" s="23">
        <f t="shared" ref="F10:F25" si="6">L10+R10</f>
        <v>4625</v>
      </c>
      <c r="G10" s="23">
        <f t="shared" ref="G10:G25" si="7">M10+S10</f>
        <v>2943</v>
      </c>
      <c r="H10" s="20">
        <f t="shared" ref="H10:H25" si="8">I10+J10+K10+L10+M10</f>
        <v>53776</v>
      </c>
      <c r="I10" s="20">
        <v>36112</v>
      </c>
      <c r="J10" s="20">
        <v>7486</v>
      </c>
      <c r="K10" s="20">
        <v>6139</v>
      </c>
      <c r="L10" s="20">
        <v>2498</v>
      </c>
      <c r="M10" s="20">
        <v>1541</v>
      </c>
      <c r="N10" s="20">
        <f t="shared" ref="N10:N24" si="9">O10+P10+Q10+R10+S10</f>
        <v>73133</v>
      </c>
      <c r="O10" s="20">
        <v>28836</v>
      </c>
      <c r="P10" s="20">
        <v>36010</v>
      </c>
      <c r="Q10" s="20">
        <v>4758</v>
      </c>
      <c r="R10" s="20">
        <v>2127</v>
      </c>
      <c r="S10" s="20">
        <v>1402</v>
      </c>
    </row>
    <row r="11" spans="1:19" ht="15" customHeight="1">
      <c r="A11" s="99" t="s">
        <v>136</v>
      </c>
      <c r="B11" s="23">
        <f t="shared" si="2"/>
        <v>243683</v>
      </c>
      <c r="C11" s="23">
        <f t="shared" si="3"/>
        <v>70921</v>
      </c>
      <c r="D11" s="23">
        <f t="shared" si="4"/>
        <v>76200</v>
      </c>
      <c r="E11" s="23">
        <f t="shared" si="5"/>
        <v>59781</v>
      </c>
      <c r="F11" s="23">
        <f t="shared" si="6"/>
        <v>27406</v>
      </c>
      <c r="G11" s="23">
        <f t="shared" si="7"/>
        <v>9375</v>
      </c>
      <c r="H11" s="20">
        <f t="shared" si="8"/>
        <v>239801</v>
      </c>
      <c r="I11" s="20">
        <v>69396</v>
      </c>
      <c r="J11" s="20">
        <v>74377</v>
      </c>
      <c r="K11" s="20">
        <v>59535</v>
      </c>
      <c r="L11" s="20">
        <v>27237</v>
      </c>
      <c r="M11" s="20">
        <v>9256</v>
      </c>
      <c r="N11" s="20">
        <f t="shared" si="9"/>
        <v>3882</v>
      </c>
      <c r="O11" s="20">
        <v>1525</v>
      </c>
      <c r="P11" s="20">
        <v>1823</v>
      </c>
      <c r="Q11" s="20">
        <v>246</v>
      </c>
      <c r="R11" s="20">
        <v>169</v>
      </c>
      <c r="S11" s="20">
        <v>119</v>
      </c>
    </row>
    <row r="12" spans="1:19" ht="15" customHeight="1">
      <c r="A12" s="99" t="s">
        <v>137</v>
      </c>
      <c r="B12" s="23">
        <f t="shared" si="2"/>
        <v>439720</v>
      </c>
      <c r="C12" s="23">
        <f t="shared" si="3"/>
        <v>9708</v>
      </c>
      <c r="D12" s="23">
        <f t="shared" si="4"/>
        <v>81348</v>
      </c>
      <c r="E12" s="23">
        <f t="shared" si="5"/>
        <v>98371</v>
      </c>
      <c r="F12" s="23">
        <f t="shared" si="6"/>
        <v>109636</v>
      </c>
      <c r="G12" s="23">
        <f t="shared" si="7"/>
        <v>140657</v>
      </c>
      <c r="H12" s="20">
        <f t="shared" si="8"/>
        <v>433906</v>
      </c>
      <c r="I12" s="20">
        <v>7353</v>
      </c>
      <c r="J12" s="20">
        <v>78618</v>
      </c>
      <c r="K12" s="20">
        <v>98022</v>
      </c>
      <c r="L12" s="20">
        <v>109418</v>
      </c>
      <c r="M12" s="20">
        <v>140495</v>
      </c>
      <c r="N12" s="20">
        <f t="shared" si="9"/>
        <v>5814</v>
      </c>
      <c r="O12" s="20">
        <v>2355</v>
      </c>
      <c r="P12" s="20">
        <v>2730</v>
      </c>
      <c r="Q12" s="20">
        <v>349</v>
      </c>
      <c r="R12" s="20">
        <v>218</v>
      </c>
      <c r="S12" s="20">
        <v>162</v>
      </c>
    </row>
    <row r="13" spans="1:19" ht="15" customHeight="1">
      <c r="A13" s="99" t="s">
        <v>138</v>
      </c>
      <c r="B13" s="23">
        <f t="shared" si="2"/>
        <v>270923</v>
      </c>
      <c r="C13" s="23">
        <f t="shared" si="3"/>
        <v>45905</v>
      </c>
      <c r="D13" s="23">
        <f t="shared" si="4"/>
        <v>86864</v>
      </c>
      <c r="E13" s="23">
        <f t="shared" si="5"/>
        <v>55238</v>
      </c>
      <c r="F13" s="23">
        <f t="shared" si="6"/>
        <v>41394</v>
      </c>
      <c r="G13" s="23">
        <f t="shared" si="7"/>
        <v>41522</v>
      </c>
      <c r="H13" s="20">
        <f t="shared" si="8"/>
        <v>266854</v>
      </c>
      <c r="I13" s="20">
        <v>44354</v>
      </c>
      <c r="J13" s="20">
        <v>85108</v>
      </c>
      <c r="K13" s="20">
        <v>54918</v>
      </c>
      <c r="L13" s="20">
        <v>41152</v>
      </c>
      <c r="M13" s="20">
        <v>41322</v>
      </c>
      <c r="N13" s="20">
        <f t="shared" si="9"/>
        <v>4069</v>
      </c>
      <c r="O13" s="20">
        <v>1551</v>
      </c>
      <c r="P13" s="20">
        <v>1756</v>
      </c>
      <c r="Q13" s="20">
        <v>320</v>
      </c>
      <c r="R13" s="20">
        <v>242</v>
      </c>
      <c r="S13" s="20">
        <v>200</v>
      </c>
    </row>
    <row r="14" spans="1:19" ht="15" customHeight="1">
      <c r="A14" s="99" t="s">
        <v>139</v>
      </c>
      <c r="B14" s="23">
        <f t="shared" si="2"/>
        <v>246161</v>
      </c>
      <c r="C14" s="23">
        <f t="shared" si="3"/>
        <v>29107</v>
      </c>
      <c r="D14" s="23">
        <f t="shared" si="4"/>
        <v>86959</v>
      </c>
      <c r="E14" s="23">
        <f t="shared" si="5"/>
        <v>51949</v>
      </c>
      <c r="F14" s="23">
        <f t="shared" si="6"/>
        <v>37848</v>
      </c>
      <c r="G14" s="23">
        <f t="shared" si="7"/>
        <v>40298</v>
      </c>
      <c r="H14" s="20">
        <f t="shared" si="8"/>
        <v>242229</v>
      </c>
      <c r="I14" s="20">
        <v>27580</v>
      </c>
      <c r="J14" s="20">
        <v>85566</v>
      </c>
      <c r="K14" s="20">
        <v>51602</v>
      </c>
      <c r="L14" s="20">
        <v>37564</v>
      </c>
      <c r="M14" s="20">
        <v>39917</v>
      </c>
      <c r="N14" s="20">
        <f t="shared" si="9"/>
        <v>3932</v>
      </c>
      <c r="O14" s="20">
        <v>1527</v>
      </c>
      <c r="P14" s="20">
        <v>1393</v>
      </c>
      <c r="Q14" s="20">
        <v>347</v>
      </c>
      <c r="R14" s="20">
        <v>284</v>
      </c>
      <c r="S14" s="20">
        <v>381</v>
      </c>
    </row>
    <row r="15" spans="1:19" ht="15" customHeight="1">
      <c r="A15" s="99" t="s">
        <v>140</v>
      </c>
      <c r="B15" s="23">
        <f t="shared" si="2"/>
        <v>144997</v>
      </c>
      <c r="C15" s="23">
        <f t="shared" si="3"/>
        <v>8030</v>
      </c>
      <c r="D15" s="23">
        <f t="shared" si="4"/>
        <v>51807</v>
      </c>
      <c r="E15" s="23">
        <f t="shared" si="5"/>
        <v>32891</v>
      </c>
      <c r="F15" s="23">
        <f t="shared" si="6"/>
        <v>24290</v>
      </c>
      <c r="G15" s="23">
        <f t="shared" si="7"/>
        <v>27979</v>
      </c>
      <c r="H15" s="20">
        <f t="shared" si="8"/>
        <v>141931</v>
      </c>
      <c r="I15" s="20">
        <v>7118</v>
      </c>
      <c r="J15" s="20">
        <v>50905</v>
      </c>
      <c r="K15" s="20">
        <v>32568</v>
      </c>
      <c r="L15" s="20">
        <v>23971</v>
      </c>
      <c r="M15" s="20">
        <v>27369</v>
      </c>
      <c r="N15" s="20">
        <f t="shared" si="9"/>
        <v>3066</v>
      </c>
      <c r="O15" s="20">
        <v>912</v>
      </c>
      <c r="P15" s="20">
        <v>902</v>
      </c>
      <c r="Q15" s="20">
        <v>323</v>
      </c>
      <c r="R15" s="20">
        <v>319</v>
      </c>
      <c r="S15" s="20">
        <v>610</v>
      </c>
    </row>
    <row r="16" spans="1:19" ht="15" customHeight="1">
      <c r="A16" s="99" t="s">
        <v>141</v>
      </c>
      <c r="B16" s="23">
        <f t="shared" si="2"/>
        <v>108073</v>
      </c>
      <c r="C16" s="23">
        <f t="shared" si="3"/>
        <v>6006</v>
      </c>
      <c r="D16" s="23">
        <f t="shared" si="4"/>
        <v>41078</v>
      </c>
      <c r="E16" s="23">
        <f t="shared" si="5"/>
        <v>24330</v>
      </c>
      <c r="F16" s="23">
        <f t="shared" si="6"/>
        <v>17143</v>
      </c>
      <c r="G16" s="23">
        <f t="shared" si="7"/>
        <v>19516</v>
      </c>
      <c r="H16" s="20">
        <f t="shared" si="8"/>
        <v>105543</v>
      </c>
      <c r="I16" s="20">
        <v>5495</v>
      </c>
      <c r="J16" s="20">
        <v>40427</v>
      </c>
      <c r="K16" s="20">
        <v>24051</v>
      </c>
      <c r="L16" s="20">
        <v>16781</v>
      </c>
      <c r="M16" s="20">
        <v>18789</v>
      </c>
      <c r="N16" s="20">
        <f t="shared" si="9"/>
        <v>2530</v>
      </c>
      <c r="O16" s="20">
        <v>511</v>
      </c>
      <c r="P16" s="20">
        <v>651</v>
      </c>
      <c r="Q16" s="20">
        <v>279</v>
      </c>
      <c r="R16" s="20">
        <v>362</v>
      </c>
      <c r="S16" s="20">
        <v>727</v>
      </c>
    </row>
    <row r="17" spans="1:19" ht="15" customHeight="1">
      <c r="A17" s="99" t="s">
        <v>142</v>
      </c>
      <c r="B17" s="23">
        <f t="shared" si="2"/>
        <v>84741</v>
      </c>
      <c r="C17" s="23">
        <f t="shared" si="3"/>
        <v>5006</v>
      </c>
      <c r="D17" s="23">
        <f t="shared" si="4"/>
        <v>33839</v>
      </c>
      <c r="E17" s="23">
        <f t="shared" si="5"/>
        <v>18620</v>
      </c>
      <c r="F17" s="23">
        <f t="shared" si="6"/>
        <v>12988</v>
      </c>
      <c r="G17" s="23">
        <f t="shared" si="7"/>
        <v>14288</v>
      </c>
      <c r="H17" s="20">
        <f t="shared" si="8"/>
        <v>82445</v>
      </c>
      <c r="I17" s="20">
        <v>4659</v>
      </c>
      <c r="J17" s="20">
        <v>33348</v>
      </c>
      <c r="K17" s="20">
        <v>18316</v>
      </c>
      <c r="L17" s="20">
        <v>12607</v>
      </c>
      <c r="M17" s="20">
        <v>13515</v>
      </c>
      <c r="N17" s="20">
        <f t="shared" si="9"/>
        <v>2296</v>
      </c>
      <c r="O17" s="20">
        <v>347</v>
      </c>
      <c r="P17" s="20">
        <v>491</v>
      </c>
      <c r="Q17" s="20">
        <v>304</v>
      </c>
      <c r="R17" s="20">
        <v>381</v>
      </c>
      <c r="S17" s="20">
        <v>773</v>
      </c>
    </row>
    <row r="18" spans="1:19" ht="15" customHeight="1">
      <c r="A18" s="99" t="s">
        <v>143</v>
      </c>
      <c r="B18" s="23">
        <f t="shared" si="2"/>
        <v>120216</v>
      </c>
      <c r="C18" s="23">
        <f t="shared" si="3"/>
        <v>9468</v>
      </c>
      <c r="D18" s="23">
        <f t="shared" si="4"/>
        <v>49654</v>
      </c>
      <c r="E18" s="23">
        <f t="shared" si="5"/>
        <v>24655</v>
      </c>
      <c r="F18" s="23">
        <f t="shared" si="6"/>
        <v>17761</v>
      </c>
      <c r="G18" s="23">
        <f t="shared" si="7"/>
        <v>18678</v>
      </c>
      <c r="H18" s="20">
        <f t="shared" si="8"/>
        <v>116746</v>
      </c>
      <c r="I18" s="20">
        <v>9143</v>
      </c>
      <c r="J18" s="20">
        <v>48999</v>
      </c>
      <c r="K18" s="20">
        <v>24169</v>
      </c>
      <c r="L18" s="20">
        <v>17076</v>
      </c>
      <c r="M18" s="20">
        <v>17359</v>
      </c>
      <c r="N18" s="20">
        <f t="shared" si="9"/>
        <v>3470</v>
      </c>
      <c r="O18" s="20">
        <v>325</v>
      </c>
      <c r="P18" s="20">
        <v>655</v>
      </c>
      <c r="Q18" s="20">
        <v>486</v>
      </c>
      <c r="R18" s="20">
        <v>685</v>
      </c>
      <c r="S18" s="20">
        <v>1319</v>
      </c>
    </row>
    <row r="19" spans="1:19" ht="15" customHeight="1">
      <c r="A19" s="99" t="s">
        <v>144</v>
      </c>
      <c r="B19" s="23">
        <f t="shared" si="2"/>
        <v>77859</v>
      </c>
      <c r="C19" s="23">
        <f t="shared" si="3"/>
        <v>8738</v>
      </c>
      <c r="D19" s="23">
        <f t="shared" si="4"/>
        <v>31963</v>
      </c>
      <c r="E19" s="23">
        <f t="shared" si="5"/>
        <v>15264</v>
      </c>
      <c r="F19" s="23">
        <f t="shared" si="6"/>
        <v>11133</v>
      </c>
      <c r="G19" s="23">
        <f t="shared" si="7"/>
        <v>10761</v>
      </c>
      <c r="H19" s="20">
        <f t="shared" si="8"/>
        <v>75839</v>
      </c>
      <c r="I19" s="20">
        <v>8625</v>
      </c>
      <c r="J19" s="20">
        <v>31680</v>
      </c>
      <c r="K19" s="20">
        <v>14980</v>
      </c>
      <c r="L19" s="20">
        <v>10629</v>
      </c>
      <c r="M19" s="20">
        <v>9925</v>
      </c>
      <c r="N19" s="20">
        <f t="shared" si="9"/>
        <v>2020</v>
      </c>
      <c r="O19" s="20">
        <v>113</v>
      </c>
      <c r="P19" s="20">
        <v>283</v>
      </c>
      <c r="Q19" s="20">
        <v>284</v>
      </c>
      <c r="R19" s="20">
        <v>504</v>
      </c>
      <c r="S19" s="20">
        <v>836</v>
      </c>
    </row>
    <row r="20" spans="1:19" ht="15" customHeight="1">
      <c r="A20" s="99" t="s">
        <v>145</v>
      </c>
      <c r="B20" s="23">
        <f t="shared" si="2"/>
        <v>50955</v>
      </c>
      <c r="C20" s="23">
        <f t="shared" si="3"/>
        <v>5862</v>
      </c>
      <c r="D20" s="23">
        <f t="shared" si="4"/>
        <v>21287</v>
      </c>
      <c r="E20" s="23">
        <f t="shared" si="5"/>
        <v>9958</v>
      </c>
      <c r="F20" s="23">
        <f t="shared" si="6"/>
        <v>7024</v>
      </c>
      <c r="G20" s="23">
        <f t="shared" si="7"/>
        <v>6824</v>
      </c>
      <c r="H20" s="20">
        <f t="shared" si="8"/>
        <v>49934</v>
      </c>
      <c r="I20" s="20">
        <v>5826</v>
      </c>
      <c r="J20" s="20">
        <v>21162</v>
      </c>
      <c r="K20" s="20">
        <v>9818</v>
      </c>
      <c r="L20" s="20">
        <v>6768</v>
      </c>
      <c r="M20" s="20">
        <v>6360</v>
      </c>
      <c r="N20" s="20">
        <f t="shared" si="9"/>
        <v>1021</v>
      </c>
      <c r="O20" s="20">
        <v>36</v>
      </c>
      <c r="P20" s="20">
        <v>125</v>
      </c>
      <c r="Q20" s="20">
        <v>140</v>
      </c>
      <c r="R20" s="20">
        <v>256</v>
      </c>
      <c r="S20" s="20">
        <v>464</v>
      </c>
    </row>
    <row r="21" spans="1:19" ht="15" customHeight="1">
      <c r="A21" s="99" t="s">
        <v>146</v>
      </c>
      <c r="B21" s="23">
        <f t="shared" si="2"/>
        <v>60428</v>
      </c>
      <c r="C21" s="23">
        <f t="shared" si="3"/>
        <v>6936</v>
      </c>
      <c r="D21" s="23">
        <f t="shared" si="4"/>
        <v>25114</v>
      </c>
      <c r="E21" s="23">
        <f t="shared" si="5"/>
        <v>12870</v>
      </c>
      <c r="F21" s="23">
        <f t="shared" si="6"/>
        <v>8487</v>
      </c>
      <c r="G21" s="23">
        <f t="shared" si="7"/>
        <v>7021</v>
      </c>
      <c r="H21" s="20">
        <f t="shared" si="8"/>
        <v>59732</v>
      </c>
      <c r="I21" s="20">
        <v>6922</v>
      </c>
      <c r="J21" s="20">
        <v>25050</v>
      </c>
      <c r="K21" s="20">
        <v>12766</v>
      </c>
      <c r="L21" s="20">
        <v>8309</v>
      </c>
      <c r="M21" s="20">
        <v>6685</v>
      </c>
      <c r="N21" s="20">
        <f t="shared" si="9"/>
        <v>696</v>
      </c>
      <c r="O21" s="20">
        <v>14</v>
      </c>
      <c r="P21" s="20">
        <v>64</v>
      </c>
      <c r="Q21" s="20">
        <v>104</v>
      </c>
      <c r="R21" s="20">
        <v>178</v>
      </c>
      <c r="S21" s="20">
        <v>336</v>
      </c>
    </row>
    <row r="22" spans="1:19" ht="15" customHeight="1">
      <c r="A22" s="99" t="s">
        <v>147</v>
      </c>
      <c r="B22" s="23">
        <f t="shared" si="2"/>
        <v>37009</v>
      </c>
      <c r="C22" s="23">
        <f t="shared" si="3"/>
        <v>3772</v>
      </c>
      <c r="D22" s="23">
        <f t="shared" si="4"/>
        <v>16539</v>
      </c>
      <c r="E22" s="23">
        <f t="shared" si="5"/>
        <v>7649</v>
      </c>
      <c r="F22" s="23">
        <f t="shared" si="6"/>
        <v>5253</v>
      </c>
      <c r="G22" s="23">
        <f t="shared" si="7"/>
        <v>3796</v>
      </c>
      <c r="H22" s="20">
        <f t="shared" si="8"/>
        <v>36818</v>
      </c>
      <c r="I22" s="20">
        <v>3768</v>
      </c>
      <c r="J22" s="20">
        <v>16515</v>
      </c>
      <c r="K22" s="20">
        <v>7616</v>
      </c>
      <c r="L22" s="20">
        <v>5207</v>
      </c>
      <c r="M22" s="20">
        <v>3712</v>
      </c>
      <c r="N22" s="20">
        <f t="shared" si="9"/>
        <v>191</v>
      </c>
      <c r="O22" s="20">
        <v>4</v>
      </c>
      <c r="P22" s="20">
        <v>24</v>
      </c>
      <c r="Q22" s="20">
        <v>33</v>
      </c>
      <c r="R22" s="20">
        <v>46</v>
      </c>
      <c r="S22" s="20">
        <v>84</v>
      </c>
    </row>
    <row r="23" spans="1:19" ht="15" customHeight="1">
      <c r="A23" s="99" t="s">
        <v>148</v>
      </c>
      <c r="B23" s="23">
        <f t="shared" si="2"/>
        <v>13024</v>
      </c>
      <c r="C23" s="23">
        <f t="shared" si="3"/>
        <v>1096</v>
      </c>
      <c r="D23" s="23">
        <f t="shared" si="4"/>
        <v>5632</v>
      </c>
      <c r="E23" s="23">
        <f t="shared" si="5"/>
        <v>2720</v>
      </c>
      <c r="F23" s="23">
        <f t="shared" si="6"/>
        <v>2144</v>
      </c>
      <c r="G23" s="23">
        <f t="shared" si="7"/>
        <v>1432</v>
      </c>
      <c r="H23" s="20">
        <f t="shared" si="8"/>
        <v>12949</v>
      </c>
      <c r="I23" s="20">
        <v>1095</v>
      </c>
      <c r="J23" s="20">
        <v>5622</v>
      </c>
      <c r="K23" s="20">
        <v>2705</v>
      </c>
      <c r="L23" s="20">
        <v>2128</v>
      </c>
      <c r="M23" s="20">
        <v>1399</v>
      </c>
      <c r="N23" s="20">
        <f t="shared" si="9"/>
        <v>75</v>
      </c>
      <c r="O23" s="20">
        <v>1</v>
      </c>
      <c r="P23" s="20">
        <v>10</v>
      </c>
      <c r="Q23" s="20">
        <v>15</v>
      </c>
      <c r="R23" s="20">
        <v>16</v>
      </c>
      <c r="S23" s="20">
        <v>33</v>
      </c>
    </row>
    <row r="24" spans="1:19" ht="15" customHeight="1">
      <c r="A24" s="99" t="s">
        <v>149</v>
      </c>
      <c r="B24" s="23">
        <f t="shared" si="2"/>
        <v>5160</v>
      </c>
      <c r="C24" s="23">
        <f t="shared" si="3"/>
        <v>320</v>
      </c>
      <c r="D24" s="23">
        <f t="shared" si="4"/>
        <v>1491</v>
      </c>
      <c r="E24" s="23">
        <f t="shared" si="5"/>
        <v>1247</v>
      </c>
      <c r="F24" s="23">
        <f t="shared" si="6"/>
        <v>1075</v>
      </c>
      <c r="G24" s="23">
        <f t="shared" si="7"/>
        <v>1027</v>
      </c>
      <c r="H24" s="20">
        <f t="shared" si="8"/>
        <v>5109</v>
      </c>
      <c r="I24" s="20">
        <v>318</v>
      </c>
      <c r="J24" s="20">
        <v>1485</v>
      </c>
      <c r="K24" s="20">
        <v>1239</v>
      </c>
      <c r="L24" s="20">
        <v>1062</v>
      </c>
      <c r="M24" s="20">
        <v>1005</v>
      </c>
      <c r="N24" s="20">
        <f t="shared" si="9"/>
        <v>51</v>
      </c>
      <c r="O24" s="20">
        <v>2</v>
      </c>
      <c r="P24" s="20">
        <v>6</v>
      </c>
      <c r="Q24" s="20">
        <v>8</v>
      </c>
      <c r="R24" s="20">
        <v>13</v>
      </c>
      <c r="S24" s="20">
        <v>22</v>
      </c>
    </row>
    <row r="25" spans="1:19" s="26" customFormat="1" ht="15" customHeight="1">
      <c r="A25" s="142" t="s">
        <v>150</v>
      </c>
      <c r="B25" s="24">
        <f t="shared" si="2"/>
        <v>4</v>
      </c>
      <c r="C25" s="24"/>
      <c r="D25" s="24"/>
      <c r="E25" s="24">
        <f t="shared" si="5"/>
        <v>1</v>
      </c>
      <c r="F25" s="24">
        <f t="shared" si="6"/>
        <v>2</v>
      </c>
      <c r="G25" s="24">
        <f t="shared" si="7"/>
        <v>1</v>
      </c>
      <c r="H25" s="21">
        <f t="shared" si="8"/>
        <v>4</v>
      </c>
      <c r="I25" s="21"/>
      <c r="J25" s="21"/>
      <c r="K25" s="21">
        <v>1</v>
      </c>
      <c r="L25" s="21">
        <v>2</v>
      </c>
      <c r="M25" s="21">
        <v>1</v>
      </c>
      <c r="N25" s="21"/>
      <c r="O25" s="21"/>
      <c r="P25" s="21"/>
      <c r="Q25" s="21"/>
      <c r="R25" s="21"/>
      <c r="S25" s="21"/>
    </row>
  </sheetData>
  <mergeCells count="10">
    <mergeCell ref="A5:A7"/>
    <mergeCell ref="B6:B7"/>
    <mergeCell ref="B5:G5"/>
    <mergeCell ref="H5:M5"/>
    <mergeCell ref="H6:H7"/>
    <mergeCell ref="N5:S5"/>
    <mergeCell ref="N6:N7"/>
    <mergeCell ref="B4:G4"/>
    <mergeCell ref="H4:M4"/>
    <mergeCell ref="N4:S4"/>
  </mergeCells>
  <phoneticPr fontId="0" type="noConversion"/>
  <hyperlinks>
    <hyperlink ref="A1" location="'5'!A1" display="към съдържание" xr:uid="{CB8D185F-8823-4663-BFD6-73CF220B50E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32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K47"/>
  <sheetViews>
    <sheetView zoomScaleNormal="100" workbookViewId="0"/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37" ht="15" customHeight="1">
      <c r="A1" s="314" t="s">
        <v>241</v>
      </c>
    </row>
    <row r="2" spans="1:37" ht="30" customHeight="1">
      <c r="A2" s="290" t="s">
        <v>240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1:37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37" ht="15" customHeight="1">
      <c r="A4" s="262"/>
      <c r="B4" s="288" t="s">
        <v>69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 t="s">
        <v>66</v>
      </c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 t="s">
        <v>67</v>
      </c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</row>
    <row r="5" spans="1:37" ht="15" customHeight="1">
      <c r="A5" s="276" t="s">
        <v>159</v>
      </c>
      <c r="B5" s="289" t="s">
        <v>163</v>
      </c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 t="s">
        <v>163</v>
      </c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 t="s">
        <v>163</v>
      </c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</row>
    <row r="6" spans="1:37" ht="15" customHeight="1">
      <c r="A6" s="292"/>
      <c r="B6" s="288" t="s">
        <v>69</v>
      </c>
      <c r="C6" s="288"/>
      <c r="D6" s="288" t="s">
        <v>41</v>
      </c>
      <c r="E6" s="288"/>
      <c r="F6" s="288" t="s">
        <v>42</v>
      </c>
      <c r="G6" s="288"/>
      <c r="H6" s="288" t="s">
        <v>43</v>
      </c>
      <c r="I6" s="288"/>
      <c r="J6" s="288" t="s">
        <v>44</v>
      </c>
      <c r="K6" s="288"/>
      <c r="L6" s="288" t="s">
        <v>45</v>
      </c>
      <c r="M6" s="288"/>
      <c r="N6" s="288" t="s">
        <v>69</v>
      </c>
      <c r="O6" s="288"/>
      <c r="P6" s="288" t="s">
        <v>41</v>
      </c>
      <c r="Q6" s="288"/>
      <c r="R6" s="288" t="s">
        <v>42</v>
      </c>
      <c r="S6" s="288"/>
      <c r="T6" s="288" t="s">
        <v>43</v>
      </c>
      <c r="U6" s="288"/>
      <c r="V6" s="288" t="s">
        <v>44</v>
      </c>
      <c r="W6" s="288"/>
      <c r="X6" s="288" t="s">
        <v>45</v>
      </c>
      <c r="Y6" s="288"/>
      <c r="Z6" s="288" t="s">
        <v>5</v>
      </c>
      <c r="AA6" s="288"/>
      <c r="AB6" s="288" t="s">
        <v>41</v>
      </c>
      <c r="AC6" s="288"/>
      <c r="AD6" s="288" t="s">
        <v>42</v>
      </c>
      <c r="AE6" s="288"/>
      <c r="AF6" s="288" t="s">
        <v>43</v>
      </c>
      <c r="AG6" s="288"/>
      <c r="AH6" s="288" t="s">
        <v>44</v>
      </c>
      <c r="AI6" s="288"/>
      <c r="AJ6" s="288" t="s">
        <v>45</v>
      </c>
      <c r="AK6" s="288"/>
    </row>
    <row r="7" spans="1:37" ht="15" customHeight="1">
      <c r="A7" s="282"/>
      <c r="B7" s="136" t="s">
        <v>161</v>
      </c>
      <c r="C7" s="136" t="s">
        <v>162</v>
      </c>
      <c r="D7" s="136" t="s">
        <v>161</v>
      </c>
      <c r="E7" s="136" t="s">
        <v>162</v>
      </c>
      <c r="F7" s="136" t="s">
        <v>161</v>
      </c>
      <c r="G7" s="136" t="s">
        <v>162</v>
      </c>
      <c r="H7" s="136" t="s">
        <v>161</v>
      </c>
      <c r="I7" s="136" t="s">
        <v>162</v>
      </c>
      <c r="J7" s="136" t="s">
        <v>161</v>
      </c>
      <c r="K7" s="136" t="s">
        <v>162</v>
      </c>
      <c r="L7" s="136" t="s">
        <v>161</v>
      </c>
      <c r="M7" s="136" t="s">
        <v>162</v>
      </c>
      <c r="N7" s="136" t="s">
        <v>161</v>
      </c>
      <c r="O7" s="136" t="s">
        <v>162</v>
      </c>
      <c r="P7" s="136" t="s">
        <v>161</v>
      </c>
      <c r="Q7" s="136" t="s">
        <v>162</v>
      </c>
      <c r="R7" s="136" t="s">
        <v>161</v>
      </c>
      <c r="S7" s="136" t="s">
        <v>162</v>
      </c>
      <c r="T7" s="136" t="s">
        <v>161</v>
      </c>
      <c r="U7" s="136" t="s">
        <v>162</v>
      </c>
      <c r="V7" s="136" t="s">
        <v>161</v>
      </c>
      <c r="W7" s="136" t="s">
        <v>162</v>
      </c>
      <c r="X7" s="136" t="s">
        <v>161</v>
      </c>
      <c r="Y7" s="136" t="s">
        <v>162</v>
      </c>
      <c r="Z7" s="136" t="s">
        <v>161</v>
      </c>
      <c r="AA7" s="136" t="s">
        <v>162</v>
      </c>
      <c r="AB7" s="136" t="s">
        <v>161</v>
      </c>
      <c r="AC7" s="136" t="s">
        <v>162</v>
      </c>
      <c r="AD7" s="136" t="s">
        <v>161</v>
      </c>
      <c r="AE7" s="136" t="s">
        <v>162</v>
      </c>
      <c r="AF7" s="136" t="s">
        <v>161</v>
      </c>
      <c r="AG7" s="136" t="s">
        <v>162</v>
      </c>
      <c r="AH7" s="136" t="s">
        <v>161</v>
      </c>
      <c r="AI7" s="136" t="s">
        <v>162</v>
      </c>
      <c r="AJ7" s="136" t="s">
        <v>161</v>
      </c>
      <c r="AK7" s="136" t="s">
        <v>162</v>
      </c>
    </row>
    <row r="8" spans="1:37" ht="15" customHeight="1">
      <c r="A8" s="137" t="s">
        <v>69</v>
      </c>
      <c r="B8" s="135">
        <f>SUM(B9:B25)</f>
        <v>825190</v>
      </c>
      <c r="C8" s="135">
        <f t="shared" ref="C8:M8" si="0">SUM(C9:C25)</f>
        <v>1212146</v>
      </c>
      <c r="D8" s="135">
        <f t="shared" si="0"/>
        <v>145108</v>
      </c>
      <c r="E8" s="135">
        <f t="shared" si="0"/>
        <v>132947</v>
      </c>
      <c r="F8" s="135">
        <f t="shared" si="0"/>
        <v>267861</v>
      </c>
      <c r="G8" s="135">
        <f t="shared" si="0"/>
        <v>387236</v>
      </c>
      <c r="H8" s="135">
        <f t="shared" si="0"/>
        <v>175088</v>
      </c>
      <c r="I8" s="135">
        <f t="shared" si="0"/>
        <v>252801</v>
      </c>
      <c r="J8" s="135">
        <f t="shared" si="0"/>
        <v>123587</v>
      </c>
      <c r="K8" s="135">
        <f t="shared" si="0"/>
        <v>205620</v>
      </c>
      <c r="L8" s="135">
        <f t="shared" si="0"/>
        <v>113546</v>
      </c>
      <c r="M8" s="135">
        <f t="shared" si="0"/>
        <v>233542</v>
      </c>
      <c r="N8" s="135">
        <v>802455</v>
      </c>
      <c r="O8" s="135">
        <v>1127435</v>
      </c>
      <c r="P8" s="135">
        <v>130752</v>
      </c>
      <c r="Q8" s="135">
        <v>108463</v>
      </c>
      <c r="R8" s="135">
        <v>260773</v>
      </c>
      <c r="S8" s="135">
        <v>347309</v>
      </c>
      <c r="T8" s="135">
        <v>174245</v>
      </c>
      <c r="U8" s="135">
        <v>245565</v>
      </c>
      <c r="V8" s="135">
        <v>123308</v>
      </c>
      <c r="W8" s="135">
        <v>200025</v>
      </c>
      <c r="X8" s="135">
        <v>113377</v>
      </c>
      <c r="Y8" s="135">
        <v>226073</v>
      </c>
      <c r="Z8" s="135">
        <v>22735</v>
      </c>
      <c r="AA8" s="135">
        <v>84711</v>
      </c>
      <c r="AB8" s="135">
        <v>14356</v>
      </c>
      <c r="AC8" s="135">
        <v>24484</v>
      </c>
      <c r="AD8" s="135">
        <v>7088</v>
      </c>
      <c r="AE8" s="135">
        <v>39927</v>
      </c>
      <c r="AF8" s="135">
        <v>843</v>
      </c>
      <c r="AG8" s="135">
        <v>7236</v>
      </c>
      <c r="AH8" s="135">
        <v>279</v>
      </c>
      <c r="AI8" s="135">
        <v>5595</v>
      </c>
      <c r="AJ8" s="135">
        <v>169</v>
      </c>
      <c r="AK8" s="135">
        <v>7469</v>
      </c>
    </row>
    <row r="9" spans="1:37" ht="15" customHeight="1">
      <c r="A9" s="99" t="s">
        <v>134</v>
      </c>
      <c r="B9" s="20">
        <f>D9+F9+H9+J9+L9</f>
        <v>3361</v>
      </c>
      <c r="C9" s="20">
        <f>E9+G9+I9+K9+M9</f>
        <v>4113</v>
      </c>
      <c r="D9" s="20">
        <f>P9+AB9</f>
        <v>1180</v>
      </c>
      <c r="E9" s="20">
        <f t="shared" ref="E9:M9" si="1">Q9+AC9</f>
        <v>1052</v>
      </c>
      <c r="F9" s="20">
        <f t="shared" si="1"/>
        <v>693</v>
      </c>
      <c r="G9" s="20">
        <f t="shared" si="1"/>
        <v>1133</v>
      </c>
      <c r="H9" s="20">
        <f t="shared" si="1"/>
        <v>646</v>
      </c>
      <c r="I9" s="20">
        <f t="shared" si="1"/>
        <v>802</v>
      </c>
      <c r="J9" s="20">
        <f t="shared" si="1"/>
        <v>448</v>
      </c>
      <c r="K9" s="20">
        <f t="shared" si="1"/>
        <v>550</v>
      </c>
      <c r="L9" s="20">
        <f t="shared" si="1"/>
        <v>394</v>
      </c>
      <c r="M9" s="20">
        <f t="shared" si="1"/>
        <v>576</v>
      </c>
      <c r="N9" s="20">
        <v>2887</v>
      </c>
      <c r="O9" s="20">
        <v>3387</v>
      </c>
      <c r="P9" s="20">
        <v>761</v>
      </c>
      <c r="Q9" s="20">
        <v>690</v>
      </c>
      <c r="R9" s="20">
        <v>677</v>
      </c>
      <c r="S9" s="20">
        <v>1057</v>
      </c>
      <c r="T9" s="20">
        <v>634</v>
      </c>
      <c r="U9" s="20">
        <v>731</v>
      </c>
      <c r="V9" s="20">
        <v>434</v>
      </c>
      <c r="W9" s="20">
        <v>490</v>
      </c>
      <c r="X9" s="20">
        <v>381</v>
      </c>
      <c r="Y9" s="27">
        <v>419</v>
      </c>
      <c r="Z9" s="20">
        <v>474</v>
      </c>
      <c r="AA9" s="20">
        <v>726</v>
      </c>
      <c r="AB9" s="20">
        <v>419</v>
      </c>
      <c r="AC9" s="20">
        <v>362</v>
      </c>
      <c r="AD9" s="20">
        <v>16</v>
      </c>
      <c r="AE9" s="20">
        <v>76</v>
      </c>
      <c r="AF9" s="20">
        <v>12</v>
      </c>
      <c r="AG9" s="20">
        <v>71</v>
      </c>
      <c r="AH9" s="20">
        <v>14</v>
      </c>
      <c r="AI9" s="20">
        <v>60</v>
      </c>
      <c r="AJ9" s="20">
        <v>13</v>
      </c>
      <c r="AK9" s="27">
        <v>157</v>
      </c>
    </row>
    <row r="10" spans="1:37" ht="15" customHeight="1">
      <c r="A10" s="99" t="s">
        <v>135</v>
      </c>
      <c r="B10" s="20">
        <f t="shared" ref="B10:B25" si="2">D10+F10+H10+J10+L10</f>
        <v>48045</v>
      </c>
      <c r="C10" s="20">
        <f t="shared" ref="C10:C25" si="3">E10+G10+I10+K10+M10</f>
        <v>78864</v>
      </c>
      <c r="D10" s="20">
        <f t="shared" ref="D10:D24" si="4">P10+AB10</f>
        <v>32849</v>
      </c>
      <c r="E10" s="20">
        <f t="shared" ref="E10:E24" si="5">Q10+AC10</f>
        <v>32099</v>
      </c>
      <c r="F10" s="20">
        <f t="shared" ref="F10:F24" si="6">R10+AD10</f>
        <v>9501</v>
      </c>
      <c r="G10" s="20">
        <f t="shared" ref="G10:G24" si="7">S10+AE10</f>
        <v>33995</v>
      </c>
      <c r="H10" s="20">
        <f t="shared" ref="H10:H25" si="8">T10+AF10</f>
        <v>3614</v>
      </c>
      <c r="I10" s="20">
        <f t="shared" ref="I10:I24" si="9">U10+AG10</f>
        <v>7283</v>
      </c>
      <c r="J10" s="20">
        <f t="shared" ref="J10:J25" si="10">V10+AH10</f>
        <v>1322</v>
      </c>
      <c r="K10" s="20">
        <f t="shared" ref="K10:K24" si="11">W10+AI10</f>
        <v>3303</v>
      </c>
      <c r="L10" s="20">
        <f t="shared" ref="L10:L24" si="12">X10+AJ10</f>
        <v>759</v>
      </c>
      <c r="M10" s="20">
        <f t="shared" ref="M10:M25" si="13">Y10+AK10</f>
        <v>2184</v>
      </c>
      <c r="N10" s="20">
        <v>29896</v>
      </c>
      <c r="O10" s="20">
        <v>23880</v>
      </c>
      <c r="P10" s="20">
        <v>22123</v>
      </c>
      <c r="Q10" s="20">
        <v>13989</v>
      </c>
      <c r="R10" s="20">
        <v>3171</v>
      </c>
      <c r="S10" s="20">
        <v>4315</v>
      </c>
      <c r="T10" s="20">
        <v>2870</v>
      </c>
      <c r="U10" s="20">
        <v>3269</v>
      </c>
      <c r="V10" s="20">
        <v>1098</v>
      </c>
      <c r="W10" s="20">
        <v>1400</v>
      </c>
      <c r="X10" s="20">
        <v>634</v>
      </c>
      <c r="Y10" s="20">
        <v>907</v>
      </c>
      <c r="Z10" s="20">
        <v>18149</v>
      </c>
      <c r="AA10" s="20">
        <v>54984</v>
      </c>
      <c r="AB10" s="20">
        <v>10726</v>
      </c>
      <c r="AC10" s="20">
        <v>18110</v>
      </c>
      <c r="AD10" s="20">
        <v>6330</v>
      </c>
      <c r="AE10" s="20">
        <v>29680</v>
      </c>
      <c r="AF10" s="20">
        <v>744</v>
      </c>
      <c r="AG10" s="20">
        <v>4014</v>
      </c>
      <c r="AH10" s="20">
        <v>224</v>
      </c>
      <c r="AI10" s="20">
        <v>1903</v>
      </c>
      <c r="AJ10" s="20">
        <v>125</v>
      </c>
      <c r="AK10" s="20">
        <v>1277</v>
      </c>
    </row>
    <row r="11" spans="1:37" ht="15" customHeight="1">
      <c r="A11" s="99" t="s">
        <v>136</v>
      </c>
      <c r="B11" s="20">
        <f t="shared" si="2"/>
        <v>95082</v>
      </c>
      <c r="C11" s="20">
        <f t="shared" si="3"/>
        <v>148601</v>
      </c>
      <c r="D11" s="20">
        <f t="shared" si="4"/>
        <v>31587</v>
      </c>
      <c r="E11" s="20">
        <f t="shared" si="5"/>
        <v>39334</v>
      </c>
      <c r="F11" s="20">
        <f t="shared" si="6"/>
        <v>29484</v>
      </c>
      <c r="G11" s="20">
        <f t="shared" si="7"/>
        <v>46716</v>
      </c>
      <c r="H11" s="20">
        <f t="shared" si="8"/>
        <v>19953</v>
      </c>
      <c r="I11" s="20">
        <f t="shared" si="9"/>
        <v>39828</v>
      </c>
      <c r="J11" s="20">
        <f t="shared" si="10"/>
        <v>10115</v>
      </c>
      <c r="K11" s="20">
        <f t="shared" si="11"/>
        <v>17291</v>
      </c>
      <c r="L11" s="20">
        <f t="shared" si="12"/>
        <v>3943</v>
      </c>
      <c r="M11" s="20">
        <f t="shared" si="13"/>
        <v>5432</v>
      </c>
      <c r="N11" s="20">
        <v>94431</v>
      </c>
      <c r="O11" s="20">
        <v>145370</v>
      </c>
      <c r="P11" s="20">
        <v>31088</v>
      </c>
      <c r="Q11" s="20">
        <v>38308</v>
      </c>
      <c r="R11" s="20">
        <v>29344</v>
      </c>
      <c r="S11" s="20">
        <v>45033</v>
      </c>
      <c r="T11" s="20">
        <v>19946</v>
      </c>
      <c r="U11" s="20">
        <v>39589</v>
      </c>
      <c r="V11" s="20">
        <v>10112</v>
      </c>
      <c r="W11" s="20">
        <v>17125</v>
      </c>
      <c r="X11" s="20">
        <v>3941</v>
      </c>
      <c r="Y11" s="20">
        <v>5315</v>
      </c>
      <c r="Z11" s="20">
        <v>651</v>
      </c>
      <c r="AA11" s="20">
        <v>3231</v>
      </c>
      <c r="AB11" s="20">
        <v>499</v>
      </c>
      <c r="AC11" s="20">
        <v>1026</v>
      </c>
      <c r="AD11" s="20">
        <v>140</v>
      </c>
      <c r="AE11" s="20">
        <v>1683</v>
      </c>
      <c r="AF11" s="20">
        <v>7</v>
      </c>
      <c r="AG11" s="20">
        <v>239</v>
      </c>
      <c r="AH11" s="20">
        <v>3</v>
      </c>
      <c r="AI11" s="20">
        <v>166</v>
      </c>
      <c r="AJ11" s="20">
        <v>2</v>
      </c>
      <c r="AK11" s="20">
        <v>117</v>
      </c>
    </row>
    <row r="12" spans="1:37" ht="15" customHeight="1">
      <c r="A12" s="99" t="s">
        <v>137</v>
      </c>
      <c r="B12" s="20">
        <f t="shared" si="2"/>
        <v>69238</v>
      </c>
      <c r="C12" s="20">
        <f t="shared" si="3"/>
        <v>370482</v>
      </c>
      <c r="D12" s="20">
        <f t="shared" si="4"/>
        <v>4445</v>
      </c>
      <c r="E12" s="20">
        <f t="shared" si="5"/>
        <v>5263</v>
      </c>
      <c r="F12" s="20">
        <f t="shared" si="6"/>
        <v>14947</v>
      </c>
      <c r="G12" s="20">
        <f t="shared" si="7"/>
        <v>66401</v>
      </c>
      <c r="H12" s="20">
        <f t="shared" si="8"/>
        <v>20416</v>
      </c>
      <c r="I12" s="20">
        <f t="shared" si="9"/>
        <v>77955</v>
      </c>
      <c r="J12" s="20">
        <f t="shared" si="10"/>
        <v>16791</v>
      </c>
      <c r="K12" s="20">
        <f t="shared" si="11"/>
        <v>92845</v>
      </c>
      <c r="L12" s="20">
        <f t="shared" si="12"/>
        <v>12639</v>
      </c>
      <c r="M12" s="20">
        <f t="shared" si="13"/>
        <v>128018</v>
      </c>
      <c r="N12" s="20">
        <v>68203</v>
      </c>
      <c r="O12" s="20">
        <v>365703</v>
      </c>
      <c r="P12" s="20">
        <v>3644</v>
      </c>
      <c r="Q12" s="20">
        <v>3709</v>
      </c>
      <c r="R12" s="20">
        <v>14731</v>
      </c>
      <c r="S12" s="20">
        <v>63887</v>
      </c>
      <c r="T12" s="20">
        <v>20404</v>
      </c>
      <c r="U12" s="20">
        <v>77618</v>
      </c>
      <c r="V12" s="20">
        <v>16787</v>
      </c>
      <c r="W12" s="20">
        <v>92631</v>
      </c>
      <c r="X12" s="20">
        <v>12637</v>
      </c>
      <c r="Y12" s="20">
        <v>127858</v>
      </c>
      <c r="Z12" s="20">
        <v>1035</v>
      </c>
      <c r="AA12" s="20">
        <v>4779</v>
      </c>
      <c r="AB12" s="20">
        <v>801</v>
      </c>
      <c r="AC12" s="20">
        <v>1554</v>
      </c>
      <c r="AD12" s="20">
        <v>216</v>
      </c>
      <c r="AE12" s="20">
        <v>2514</v>
      </c>
      <c r="AF12" s="20">
        <v>12</v>
      </c>
      <c r="AG12" s="20">
        <v>337</v>
      </c>
      <c r="AH12" s="20">
        <v>4</v>
      </c>
      <c r="AI12" s="20">
        <v>214</v>
      </c>
      <c r="AJ12" s="20">
        <v>2</v>
      </c>
      <c r="AK12" s="20">
        <v>160</v>
      </c>
    </row>
    <row r="13" spans="1:37" ht="15" customHeight="1">
      <c r="A13" s="99" t="s">
        <v>138</v>
      </c>
      <c r="B13" s="20">
        <f t="shared" si="2"/>
        <v>97635</v>
      </c>
      <c r="C13" s="20">
        <f t="shared" si="3"/>
        <v>173288</v>
      </c>
      <c r="D13" s="20">
        <f t="shared" si="4"/>
        <v>21188</v>
      </c>
      <c r="E13" s="20">
        <f t="shared" si="5"/>
        <v>24717</v>
      </c>
      <c r="F13" s="20">
        <f t="shared" si="6"/>
        <v>31615</v>
      </c>
      <c r="G13" s="20">
        <f t="shared" si="7"/>
        <v>55249</v>
      </c>
      <c r="H13" s="20">
        <f t="shared" si="8"/>
        <v>22160</v>
      </c>
      <c r="I13" s="20">
        <f t="shared" si="9"/>
        <v>33078</v>
      </c>
      <c r="J13" s="20">
        <f t="shared" si="10"/>
        <v>13385</v>
      </c>
      <c r="K13" s="20">
        <f t="shared" si="11"/>
        <v>28009</v>
      </c>
      <c r="L13" s="20">
        <f t="shared" si="12"/>
        <v>9287</v>
      </c>
      <c r="M13" s="20">
        <f t="shared" si="13"/>
        <v>32235</v>
      </c>
      <c r="N13" s="20">
        <v>96911</v>
      </c>
      <c r="O13" s="20">
        <v>169943</v>
      </c>
      <c r="P13" s="20">
        <v>20631</v>
      </c>
      <c r="Q13" s="20">
        <v>23723</v>
      </c>
      <c r="R13" s="20">
        <v>31478</v>
      </c>
      <c r="S13" s="20">
        <v>53630</v>
      </c>
      <c r="T13" s="20">
        <v>22145</v>
      </c>
      <c r="U13" s="20">
        <v>32773</v>
      </c>
      <c r="V13" s="20">
        <v>13377</v>
      </c>
      <c r="W13" s="20">
        <v>27775</v>
      </c>
      <c r="X13" s="20">
        <v>9280</v>
      </c>
      <c r="Y13" s="20">
        <v>32042</v>
      </c>
      <c r="Z13" s="20">
        <v>724</v>
      </c>
      <c r="AA13" s="20">
        <v>3345</v>
      </c>
      <c r="AB13" s="20">
        <v>557</v>
      </c>
      <c r="AC13" s="20">
        <v>994</v>
      </c>
      <c r="AD13" s="20">
        <v>137</v>
      </c>
      <c r="AE13" s="20">
        <v>1619</v>
      </c>
      <c r="AF13" s="20">
        <v>15</v>
      </c>
      <c r="AG13" s="20">
        <v>305</v>
      </c>
      <c r="AH13" s="20">
        <v>8</v>
      </c>
      <c r="AI13" s="20">
        <v>234</v>
      </c>
      <c r="AJ13" s="20">
        <v>7</v>
      </c>
      <c r="AK13" s="20">
        <v>193</v>
      </c>
    </row>
    <row r="14" spans="1:37" ht="15" customHeight="1">
      <c r="A14" s="99" t="s">
        <v>139</v>
      </c>
      <c r="B14" s="20">
        <f t="shared" si="2"/>
        <v>101735</v>
      </c>
      <c r="C14" s="20">
        <f t="shared" si="3"/>
        <v>144426</v>
      </c>
      <c r="D14" s="20">
        <f t="shared" si="4"/>
        <v>14274</v>
      </c>
      <c r="E14" s="20">
        <f t="shared" si="5"/>
        <v>14833</v>
      </c>
      <c r="F14" s="20">
        <f t="shared" si="6"/>
        <v>35622</v>
      </c>
      <c r="G14" s="20">
        <f t="shared" si="7"/>
        <v>51337</v>
      </c>
      <c r="H14" s="20">
        <f t="shared" si="8"/>
        <v>23419</v>
      </c>
      <c r="I14" s="20">
        <f t="shared" si="9"/>
        <v>28530</v>
      </c>
      <c r="J14" s="20">
        <f t="shared" si="10"/>
        <v>14860</v>
      </c>
      <c r="K14" s="20">
        <f t="shared" si="11"/>
        <v>22988</v>
      </c>
      <c r="L14" s="20">
        <f t="shared" si="12"/>
        <v>13560</v>
      </c>
      <c r="M14" s="20">
        <f t="shared" si="13"/>
        <v>26738</v>
      </c>
      <c r="N14" s="20">
        <v>101047</v>
      </c>
      <c r="O14" s="20">
        <v>141182</v>
      </c>
      <c r="P14" s="20">
        <v>13706</v>
      </c>
      <c r="Q14" s="20">
        <v>13874</v>
      </c>
      <c r="R14" s="20">
        <v>35522</v>
      </c>
      <c r="S14" s="20">
        <v>50044</v>
      </c>
      <c r="T14" s="20">
        <v>23408</v>
      </c>
      <c r="U14" s="20">
        <v>28194</v>
      </c>
      <c r="V14" s="20">
        <v>14852</v>
      </c>
      <c r="W14" s="20">
        <v>22712</v>
      </c>
      <c r="X14" s="20">
        <v>13559</v>
      </c>
      <c r="Y14" s="20">
        <v>26358</v>
      </c>
      <c r="Z14" s="20">
        <v>688</v>
      </c>
      <c r="AA14" s="20">
        <v>3244</v>
      </c>
      <c r="AB14" s="20">
        <v>568</v>
      </c>
      <c r="AC14" s="20">
        <v>959</v>
      </c>
      <c r="AD14" s="20">
        <v>100</v>
      </c>
      <c r="AE14" s="20">
        <v>1293</v>
      </c>
      <c r="AF14" s="20">
        <v>11</v>
      </c>
      <c r="AG14" s="20">
        <v>336</v>
      </c>
      <c r="AH14" s="20">
        <v>8</v>
      </c>
      <c r="AI14" s="20">
        <v>276</v>
      </c>
      <c r="AJ14" s="20">
        <v>1</v>
      </c>
      <c r="AK14" s="20">
        <v>380</v>
      </c>
    </row>
    <row r="15" spans="1:37" ht="15" customHeight="1">
      <c r="A15" s="99" t="s">
        <v>140</v>
      </c>
      <c r="B15" s="20">
        <f t="shared" si="2"/>
        <v>65209</v>
      </c>
      <c r="C15" s="20">
        <f t="shared" si="3"/>
        <v>79788</v>
      </c>
      <c r="D15" s="20">
        <f t="shared" si="4"/>
        <v>3975</v>
      </c>
      <c r="E15" s="20">
        <f t="shared" si="5"/>
        <v>4055</v>
      </c>
      <c r="F15" s="20">
        <f t="shared" si="6"/>
        <v>21118</v>
      </c>
      <c r="G15" s="20">
        <f t="shared" si="7"/>
        <v>30689</v>
      </c>
      <c r="H15" s="20">
        <f t="shared" si="8"/>
        <v>15217</v>
      </c>
      <c r="I15" s="20">
        <f t="shared" si="9"/>
        <v>17674</v>
      </c>
      <c r="J15" s="20">
        <f t="shared" si="10"/>
        <v>11640</v>
      </c>
      <c r="K15" s="20">
        <f t="shared" si="11"/>
        <v>12650</v>
      </c>
      <c r="L15" s="20">
        <f t="shared" si="12"/>
        <v>13259</v>
      </c>
      <c r="M15" s="20">
        <f t="shared" si="13"/>
        <v>14720</v>
      </c>
      <c r="N15" s="20">
        <v>64801</v>
      </c>
      <c r="O15" s="20">
        <v>77130</v>
      </c>
      <c r="P15" s="20">
        <v>3649</v>
      </c>
      <c r="Q15" s="20">
        <v>3469</v>
      </c>
      <c r="R15" s="20">
        <v>21057</v>
      </c>
      <c r="S15" s="20">
        <v>29848</v>
      </c>
      <c r="T15" s="20">
        <v>15200</v>
      </c>
      <c r="U15" s="20">
        <v>17368</v>
      </c>
      <c r="V15" s="20">
        <v>11636</v>
      </c>
      <c r="W15" s="20">
        <v>12335</v>
      </c>
      <c r="X15" s="20">
        <v>13259</v>
      </c>
      <c r="Y15" s="20">
        <v>14110</v>
      </c>
      <c r="Z15" s="20">
        <v>408</v>
      </c>
      <c r="AA15" s="20">
        <v>2658</v>
      </c>
      <c r="AB15" s="20">
        <v>326</v>
      </c>
      <c r="AC15" s="20">
        <v>586</v>
      </c>
      <c r="AD15" s="20">
        <v>61</v>
      </c>
      <c r="AE15" s="20">
        <v>841</v>
      </c>
      <c r="AF15" s="20">
        <v>17</v>
      </c>
      <c r="AG15" s="20">
        <v>306</v>
      </c>
      <c r="AH15" s="20">
        <v>4</v>
      </c>
      <c r="AI15" s="20">
        <v>315</v>
      </c>
      <c r="AJ15" s="20"/>
      <c r="AK15" s="20">
        <v>610</v>
      </c>
    </row>
    <row r="16" spans="1:37" ht="15" customHeight="1">
      <c r="A16" s="99" t="s">
        <v>141</v>
      </c>
      <c r="B16" s="20">
        <f t="shared" si="2"/>
        <v>54216</v>
      </c>
      <c r="C16" s="20">
        <f t="shared" si="3"/>
        <v>53857</v>
      </c>
      <c r="D16" s="20">
        <f t="shared" si="4"/>
        <v>3302</v>
      </c>
      <c r="E16" s="20">
        <f t="shared" si="5"/>
        <v>2704</v>
      </c>
      <c r="F16" s="20">
        <f t="shared" si="6"/>
        <v>17791</v>
      </c>
      <c r="G16" s="20">
        <f t="shared" si="7"/>
        <v>23287</v>
      </c>
      <c r="H16" s="20">
        <f t="shared" si="8"/>
        <v>11983</v>
      </c>
      <c r="I16" s="20">
        <f t="shared" si="9"/>
        <v>12347</v>
      </c>
      <c r="J16" s="20">
        <f t="shared" si="10"/>
        <v>9451</v>
      </c>
      <c r="K16" s="20">
        <f t="shared" si="11"/>
        <v>7692</v>
      </c>
      <c r="L16" s="20">
        <f t="shared" si="12"/>
        <v>11689</v>
      </c>
      <c r="M16" s="20">
        <f t="shared" si="13"/>
        <v>7827</v>
      </c>
      <c r="N16" s="20">
        <v>53979</v>
      </c>
      <c r="O16" s="20">
        <v>51564</v>
      </c>
      <c r="P16" s="20">
        <v>3119</v>
      </c>
      <c r="Q16" s="20">
        <v>2376</v>
      </c>
      <c r="R16" s="20">
        <v>17752</v>
      </c>
      <c r="S16" s="20">
        <v>22675</v>
      </c>
      <c r="T16" s="20">
        <v>11974</v>
      </c>
      <c r="U16" s="20">
        <v>12077</v>
      </c>
      <c r="V16" s="20">
        <v>9448</v>
      </c>
      <c r="W16" s="20">
        <v>7333</v>
      </c>
      <c r="X16" s="20">
        <v>11686</v>
      </c>
      <c r="Y16" s="20">
        <v>7103</v>
      </c>
      <c r="Z16" s="20">
        <v>237</v>
      </c>
      <c r="AA16" s="20">
        <v>2293</v>
      </c>
      <c r="AB16" s="20">
        <v>183</v>
      </c>
      <c r="AC16" s="20">
        <v>328</v>
      </c>
      <c r="AD16" s="20">
        <v>39</v>
      </c>
      <c r="AE16" s="20">
        <v>612</v>
      </c>
      <c r="AF16" s="20">
        <v>9</v>
      </c>
      <c r="AG16" s="20">
        <v>270</v>
      </c>
      <c r="AH16" s="20">
        <v>3</v>
      </c>
      <c r="AI16" s="20">
        <v>359</v>
      </c>
      <c r="AJ16" s="20">
        <v>3</v>
      </c>
      <c r="AK16" s="20">
        <v>724</v>
      </c>
    </row>
    <row r="17" spans="1:37" ht="15" customHeight="1">
      <c r="A17" s="99" t="s">
        <v>142</v>
      </c>
      <c r="B17" s="20">
        <f t="shared" si="2"/>
        <v>45568</v>
      </c>
      <c r="C17" s="20">
        <f t="shared" si="3"/>
        <v>39173</v>
      </c>
      <c r="D17" s="20">
        <f t="shared" si="4"/>
        <v>2996</v>
      </c>
      <c r="E17" s="20">
        <f t="shared" si="5"/>
        <v>2010</v>
      </c>
      <c r="F17" s="20">
        <f t="shared" si="6"/>
        <v>15642</v>
      </c>
      <c r="G17" s="20">
        <f t="shared" si="7"/>
        <v>18197</v>
      </c>
      <c r="H17" s="20">
        <f t="shared" si="8"/>
        <v>9775</v>
      </c>
      <c r="I17" s="20">
        <f t="shared" si="9"/>
        <v>8845</v>
      </c>
      <c r="J17" s="20">
        <f t="shared" si="10"/>
        <v>7695</v>
      </c>
      <c r="K17" s="20">
        <f t="shared" si="11"/>
        <v>5293</v>
      </c>
      <c r="L17" s="20">
        <f t="shared" si="12"/>
        <v>9460</v>
      </c>
      <c r="M17" s="20">
        <f t="shared" si="13"/>
        <v>4828</v>
      </c>
      <c r="N17" s="20">
        <v>45417</v>
      </c>
      <c r="O17" s="20">
        <v>37028</v>
      </c>
      <c r="P17" s="20">
        <v>2871</v>
      </c>
      <c r="Q17" s="20">
        <v>1788</v>
      </c>
      <c r="R17" s="20">
        <v>15625</v>
      </c>
      <c r="S17" s="20">
        <v>17723</v>
      </c>
      <c r="T17" s="20">
        <v>9769</v>
      </c>
      <c r="U17" s="20">
        <v>8547</v>
      </c>
      <c r="V17" s="20">
        <v>7692</v>
      </c>
      <c r="W17" s="20">
        <v>4915</v>
      </c>
      <c r="X17" s="20">
        <v>9460</v>
      </c>
      <c r="Y17" s="20">
        <v>4055</v>
      </c>
      <c r="Z17" s="20">
        <v>151</v>
      </c>
      <c r="AA17" s="20">
        <v>2145</v>
      </c>
      <c r="AB17" s="20">
        <v>125</v>
      </c>
      <c r="AC17" s="20">
        <v>222</v>
      </c>
      <c r="AD17" s="20">
        <v>17</v>
      </c>
      <c r="AE17" s="20">
        <v>474</v>
      </c>
      <c r="AF17" s="20">
        <v>6</v>
      </c>
      <c r="AG17" s="20">
        <v>298</v>
      </c>
      <c r="AH17" s="20">
        <v>3</v>
      </c>
      <c r="AI17" s="20">
        <v>378</v>
      </c>
      <c r="AJ17" s="20"/>
      <c r="AK17" s="20">
        <v>773</v>
      </c>
    </row>
    <row r="18" spans="1:37" ht="15" customHeight="1">
      <c r="A18" s="99" t="s">
        <v>143</v>
      </c>
      <c r="B18" s="20">
        <f t="shared" si="2"/>
        <v>70835</v>
      </c>
      <c r="C18" s="20">
        <f t="shared" si="3"/>
        <v>49381</v>
      </c>
      <c r="D18" s="20">
        <f t="shared" si="4"/>
        <v>6857</v>
      </c>
      <c r="E18" s="20">
        <f t="shared" si="5"/>
        <v>2611</v>
      </c>
      <c r="F18" s="20">
        <f t="shared" si="6"/>
        <v>25052</v>
      </c>
      <c r="G18" s="20">
        <f t="shared" si="7"/>
        <v>24602</v>
      </c>
      <c r="H18" s="20">
        <f t="shared" si="8"/>
        <v>13934</v>
      </c>
      <c r="I18" s="20">
        <f t="shared" si="9"/>
        <v>10721</v>
      </c>
      <c r="J18" s="20">
        <f t="shared" si="10"/>
        <v>11452</v>
      </c>
      <c r="K18" s="20">
        <f t="shared" si="11"/>
        <v>6309</v>
      </c>
      <c r="L18" s="20">
        <f t="shared" si="12"/>
        <v>13540</v>
      </c>
      <c r="M18" s="20">
        <f t="shared" si="13"/>
        <v>5138</v>
      </c>
      <c r="N18" s="20">
        <v>70701</v>
      </c>
      <c r="O18" s="20">
        <v>46045</v>
      </c>
      <c r="P18" s="20">
        <v>6755</v>
      </c>
      <c r="Q18" s="20">
        <v>2388</v>
      </c>
      <c r="R18" s="20">
        <v>25033</v>
      </c>
      <c r="S18" s="20">
        <v>23966</v>
      </c>
      <c r="T18" s="20">
        <v>13928</v>
      </c>
      <c r="U18" s="20">
        <v>10241</v>
      </c>
      <c r="V18" s="20">
        <v>11448</v>
      </c>
      <c r="W18" s="20">
        <v>5628</v>
      </c>
      <c r="X18" s="20">
        <v>13537</v>
      </c>
      <c r="Y18" s="20">
        <v>3822</v>
      </c>
      <c r="Z18" s="20">
        <v>134</v>
      </c>
      <c r="AA18" s="20">
        <v>3336</v>
      </c>
      <c r="AB18" s="20">
        <v>102</v>
      </c>
      <c r="AC18" s="20">
        <v>223</v>
      </c>
      <c r="AD18" s="20">
        <v>19</v>
      </c>
      <c r="AE18" s="20">
        <v>636</v>
      </c>
      <c r="AF18" s="20">
        <v>6</v>
      </c>
      <c r="AG18" s="20">
        <v>480</v>
      </c>
      <c r="AH18" s="20">
        <v>4</v>
      </c>
      <c r="AI18" s="20">
        <v>681</v>
      </c>
      <c r="AJ18" s="20">
        <v>3</v>
      </c>
      <c r="AK18" s="20">
        <v>1316</v>
      </c>
    </row>
    <row r="19" spans="1:37" ht="15" customHeight="1">
      <c r="A19" s="99" t="s">
        <v>144</v>
      </c>
      <c r="B19" s="20">
        <f t="shared" si="2"/>
        <v>50633</v>
      </c>
      <c r="C19" s="20">
        <f t="shared" si="3"/>
        <v>27226</v>
      </c>
      <c r="D19" s="20">
        <f t="shared" si="4"/>
        <v>7110</v>
      </c>
      <c r="E19" s="20">
        <f t="shared" si="5"/>
        <v>1628</v>
      </c>
      <c r="F19" s="20">
        <f t="shared" si="6"/>
        <v>18301</v>
      </c>
      <c r="G19" s="20">
        <f t="shared" si="7"/>
        <v>13662</v>
      </c>
      <c r="H19" s="20">
        <f t="shared" si="8"/>
        <v>9355</v>
      </c>
      <c r="I19" s="20">
        <f t="shared" si="9"/>
        <v>5909</v>
      </c>
      <c r="J19" s="20">
        <f t="shared" si="10"/>
        <v>7612</v>
      </c>
      <c r="K19" s="20">
        <f t="shared" si="11"/>
        <v>3521</v>
      </c>
      <c r="L19" s="20">
        <f t="shared" si="12"/>
        <v>8255</v>
      </c>
      <c r="M19" s="20">
        <f t="shared" si="13"/>
        <v>2506</v>
      </c>
      <c r="N19" s="20">
        <v>50580</v>
      </c>
      <c r="O19" s="20">
        <v>25259</v>
      </c>
      <c r="P19" s="20">
        <v>7077</v>
      </c>
      <c r="Q19" s="20">
        <v>1548</v>
      </c>
      <c r="R19" s="20">
        <v>18291</v>
      </c>
      <c r="S19" s="20">
        <v>13389</v>
      </c>
      <c r="T19" s="20">
        <v>9352</v>
      </c>
      <c r="U19" s="20">
        <v>5628</v>
      </c>
      <c r="V19" s="20">
        <v>7609</v>
      </c>
      <c r="W19" s="20">
        <v>3020</v>
      </c>
      <c r="X19" s="20">
        <v>8251</v>
      </c>
      <c r="Y19" s="20">
        <v>1674</v>
      </c>
      <c r="Z19" s="20">
        <v>53</v>
      </c>
      <c r="AA19" s="20">
        <v>1967</v>
      </c>
      <c r="AB19" s="20">
        <v>33</v>
      </c>
      <c r="AC19" s="20">
        <v>80</v>
      </c>
      <c r="AD19" s="20">
        <v>10</v>
      </c>
      <c r="AE19" s="20">
        <v>273</v>
      </c>
      <c r="AF19" s="20">
        <v>3</v>
      </c>
      <c r="AG19" s="20">
        <v>281</v>
      </c>
      <c r="AH19" s="20">
        <v>3</v>
      </c>
      <c r="AI19" s="20">
        <v>501</v>
      </c>
      <c r="AJ19" s="20">
        <v>4</v>
      </c>
      <c r="AK19" s="20">
        <v>832</v>
      </c>
    </row>
    <row r="20" spans="1:37" ht="15" customHeight="1">
      <c r="A20" s="99" t="s">
        <v>145</v>
      </c>
      <c r="B20" s="20">
        <f t="shared" si="2"/>
        <v>35379</v>
      </c>
      <c r="C20" s="20">
        <f t="shared" si="3"/>
        <v>15576</v>
      </c>
      <c r="D20" s="20">
        <f t="shared" si="4"/>
        <v>4878</v>
      </c>
      <c r="E20" s="20">
        <f t="shared" si="5"/>
        <v>984</v>
      </c>
      <c r="F20" s="20">
        <f t="shared" si="6"/>
        <v>13404</v>
      </c>
      <c r="G20" s="20">
        <f t="shared" si="7"/>
        <v>7883</v>
      </c>
      <c r="H20" s="20">
        <f t="shared" si="8"/>
        <v>6474</v>
      </c>
      <c r="I20" s="20">
        <f t="shared" si="9"/>
        <v>3484</v>
      </c>
      <c r="J20" s="20">
        <f t="shared" si="10"/>
        <v>5179</v>
      </c>
      <c r="K20" s="20">
        <f t="shared" si="11"/>
        <v>1845</v>
      </c>
      <c r="L20" s="20">
        <f t="shared" si="12"/>
        <v>5444</v>
      </c>
      <c r="M20" s="20">
        <f t="shared" si="13"/>
        <v>1380</v>
      </c>
      <c r="N20" s="20">
        <v>35363</v>
      </c>
      <c r="O20" s="20">
        <v>14571</v>
      </c>
      <c r="P20" s="20">
        <v>4868</v>
      </c>
      <c r="Q20" s="20">
        <v>958</v>
      </c>
      <c r="R20" s="20">
        <v>13403</v>
      </c>
      <c r="S20" s="20">
        <v>7759</v>
      </c>
      <c r="T20" s="20">
        <v>6473</v>
      </c>
      <c r="U20" s="20">
        <v>3345</v>
      </c>
      <c r="V20" s="20">
        <v>5178</v>
      </c>
      <c r="W20" s="20">
        <v>1590</v>
      </c>
      <c r="X20" s="20">
        <v>5441</v>
      </c>
      <c r="Y20" s="27">
        <v>919</v>
      </c>
      <c r="Z20" s="20">
        <v>16</v>
      </c>
      <c r="AA20" s="20">
        <v>1005</v>
      </c>
      <c r="AB20" s="20">
        <v>10</v>
      </c>
      <c r="AC20" s="20">
        <v>26</v>
      </c>
      <c r="AD20" s="20">
        <v>1</v>
      </c>
      <c r="AE20" s="20">
        <v>124</v>
      </c>
      <c r="AF20" s="20">
        <v>1</v>
      </c>
      <c r="AG20" s="20">
        <v>139</v>
      </c>
      <c r="AH20" s="20">
        <v>1</v>
      </c>
      <c r="AI20" s="20">
        <v>255</v>
      </c>
      <c r="AJ20" s="20">
        <v>3</v>
      </c>
      <c r="AK20" s="27">
        <v>461</v>
      </c>
    </row>
    <row r="21" spans="1:37" ht="15" customHeight="1">
      <c r="A21" s="99" t="s">
        <v>146</v>
      </c>
      <c r="B21" s="20">
        <f t="shared" si="2"/>
        <v>43895</v>
      </c>
      <c r="C21" s="20">
        <f t="shared" si="3"/>
        <v>16533</v>
      </c>
      <c r="D21" s="20">
        <f t="shared" si="4"/>
        <v>5850</v>
      </c>
      <c r="E21" s="20">
        <f t="shared" si="5"/>
        <v>1086</v>
      </c>
      <c r="F21" s="20">
        <f t="shared" si="6"/>
        <v>16453</v>
      </c>
      <c r="G21" s="20">
        <f t="shared" si="7"/>
        <v>8661</v>
      </c>
      <c r="H21" s="20">
        <f t="shared" si="8"/>
        <v>9159</v>
      </c>
      <c r="I21" s="20">
        <f t="shared" si="9"/>
        <v>3711</v>
      </c>
      <c r="J21" s="20">
        <f t="shared" si="10"/>
        <v>6614</v>
      </c>
      <c r="K21" s="20">
        <f t="shared" si="11"/>
        <v>1873</v>
      </c>
      <c r="L21" s="20">
        <f t="shared" si="12"/>
        <v>5819</v>
      </c>
      <c r="M21" s="20">
        <f t="shared" si="13"/>
        <v>1202</v>
      </c>
      <c r="N21" s="20">
        <v>43888</v>
      </c>
      <c r="O21" s="20">
        <v>15844</v>
      </c>
      <c r="P21" s="20">
        <v>5846</v>
      </c>
      <c r="Q21" s="20">
        <v>1076</v>
      </c>
      <c r="R21" s="20">
        <v>16452</v>
      </c>
      <c r="S21" s="20">
        <v>8598</v>
      </c>
      <c r="T21" s="20">
        <v>9159</v>
      </c>
      <c r="U21" s="20">
        <v>3607</v>
      </c>
      <c r="V21" s="20">
        <v>6614</v>
      </c>
      <c r="W21" s="20">
        <v>1695</v>
      </c>
      <c r="X21" s="20">
        <v>5817</v>
      </c>
      <c r="Y21" s="27">
        <v>868</v>
      </c>
      <c r="Z21" s="20">
        <v>7</v>
      </c>
      <c r="AA21" s="20">
        <v>689</v>
      </c>
      <c r="AB21" s="20">
        <v>4</v>
      </c>
      <c r="AC21" s="20">
        <v>10</v>
      </c>
      <c r="AD21" s="20">
        <v>1</v>
      </c>
      <c r="AE21" s="20">
        <v>63</v>
      </c>
      <c r="AF21" s="20"/>
      <c r="AG21" s="20">
        <v>104</v>
      </c>
      <c r="AH21" s="20"/>
      <c r="AI21" s="20">
        <v>178</v>
      </c>
      <c r="AJ21" s="20">
        <v>2</v>
      </c>
      <c r="AK21" s="27">
        <v>334</v>
      </c>
    </row>
    <row r="22" spans="1:37" ht="15" customHeight="1">
      <c r="A22" s="99" t="s">
        <v>147</v>
      </c>
      <c r="B22" s="20">
        <f t="shared" si="2"/>
        <v>29061</v>
      </c>
      <c r="C22" s="20">
        <f t="shared" si="3"/>
        <v>7948</v>
      </c>
      <c r="D22" s="20">
        <f t="shared" si="4"/>
        <v>3263</v>
      </c>
      <c r="E22" s="20">
        <f t="shared" si="5"/>
        <v>509</v>
      </c>
      <c r="F22" s="20">
        <f t="shared" si="6"/>
        <v>12296</v>
      </c>
      <c r="G22" s="20">
        <f t="shared" si="7"/>
        <v>4243</v>
      </c>
      <c r="H22" s="20">
        <f t="shared" si="8"/>
        <v>5879</v>
      </c>
      <c r="I22" s="20">
        <f t="shared" si="9"/>
        <v>1770</v>
      </c>
      <c r="J22" s="20">
        <f t="shared" si="10"/>
        <v>4319</v>
      </c>
      <c r="K22" s="20">
        <f t="shared" si="11"/>
        <v>934</v>
      </c>
      <c r="L22" s="20">
        <f t="shared" si="12"/>
        <v>3304</v>
      </c>
      <c r="M22" s="20">
        <f t="shared" si="13"/>
        <v>492</v>
      </c>
      <c r="N22" s="20">
        <v>29056</v>
      </c>
      <c r="O22" s="20">
        <v>7762</v>
      </c>
      <c r="P22" s="20">
        <v>3260</v>
      </c>
      <c r="Q22" s="20">
        <v>508</v>
      </c>
      <c r="R22" s="20">
        <v>12295</v>
      </c>
      <c r="S22" s="20">
        <v>4220</v>
      </c>
      <c r="T22" s="20">
        <v>5879</v>
      </c>
      <c r="U22" s="20">
        <v>1737</v>
      </c>
      <c r="V22" s="20">
        <v>4319</v>
      </c>
      <c r="W22" s="20">
        <v>888</v>
      </c>
      <c r="X22" s="20">
        <v>3303</v>
      </c>
      <c r="Y22" s="27">
        <v>409</v>
      </c>
      <c r="Z22" s="20">
        <v>5</v>
      </c>
      <c r="AA22" s="20">
        <v>186</v>
      </c>
      <c r="AB22" s="20">
        <v>3</v>
      </c>
      <c r="AC22" s="20">
        <v>1</v>
      </c>
      <c r="AD22" s="20">
        <v>1</v>
      </c>
      <c r="AE22" s="20">
        <v>23</v>
      </c>
      <c r="AF22" s="20"/>
      <c r="AG22" s="20">
        <v>33</v>
      </c>
      <c r="AH22" s="20"/>
      <c r="AI22" s="20">
        <v>46</v>
      </c>
      <c r="AJ22" s="20">
        <v>1</v>
      </c>
      <c r="AK22" s="27">
        <v>83</v>
      </c>
    </row>
    <row r="23" spans="1:37" ht="15" customHeight="1">
      <c r="A23" s="99" t="s">
        <v>148</v>
      </c>
      <c r="B23" s="20">
        <f t="shared" si="2"/>
        <v>10943</v>
      </c>
      <c r="C23" s="20">
        <f t="shared" si="3"/>
        <v>2081</v>
      </c>
      <c r="D23" s="20">
        <f t="shared" si="4"/>
        <v>1039</v>
      </c>
      <c r="E23" s="20">
        <f t="shared" si="5"/>
        <v>57</v>
      </c>
      <c r="F23" s="20">
        <f t="shared" si="6"/>
        <v>4693</v>
      </c>
      <c r="G23" s="20">
        <f t="shared" si="7"/>
        <v>939</v>
      </c>
      <c r="H23" s="20">
        <f t="shared" si="8"/>
        <v>2146</v>
      </c>
      <c r="I23" s="20">
        <f t="shared" si="9"/>
        <v>574</v>
      </c>
      <c r="J23" s="20">
        <f t="shared" si="10"/>
        <v>1788</v>
      </c>
      <c r="K23" s="20">
        <f t="shared" si="11"/>
        <v>356</v>
      </c>
      <c r="L23" s="20">
        <f t="shared" si="12"/>
        <v>1277</v>
      </c>
      <c r="M23" s="20">
        <f t="shared" si="13"/>
        <v>155</v>
      </c>
      <c r="N23" s="20">
        <v>10941</v>
      </c>
      <c r="O23" s="20">
        <v>2008</v>
      </c>
      <c r="P23" s="20">
        <v>1039</v>
      </c>
      <c r="Q23" s="20">
        <v>56</v>
      </c>
      <c r="R23" s="20">
        <v>4693</v>
      </c>
      <c r="S23" s="20">
        <v>929</v>
      </c>
      <c r="T23" s="20">
        <v>2146</v>
      </c>
      <c r="U23" s="20">
        <v>559</v>
      </c>
      <c r="V23" s="20">
        <v>1788</v>
      </c>
      <c r="W23" s="20">
        <v>340</v>
      </c>
      <c r="X23" s="20">
        <v>1275</v>
      </c>
      <c r="Y23" s="27">
        <v>124</v>
      </c>
      <c r="Z23" s="20">
        <v>2</v>
      </c>
      <c r="AA23" s="20">
        <v>73</v>
      </c>
      <c r="AB23" s="20"/>
      <c r="AC23" s="20">
        <v>1</v>
      </c>
      <c r="AD23" s="20"/>
      <c r="AE23" s="20">
        <v>10</v>
      </c>
      <c r="AF23" s="20"/>
      <c r="AG23" s="20">
        <v>15</v>
      </c>
      <c r="AH23" s="20"/>
      <c r="AI23" s="20">
        <v>16</v>
      </c>
      <c r="AJ23" s="20">
        <v>2</v>
      </c>
      <c r="AK23" s="27">
        <v>31</v>
      </c>
    </row>
    <row r="24" spans="1:37" ht="15" customHeight="1">
      <c r="A24" s="99" t="s">
        <v>149</v>
      </c>
      <c r="B24" s="20">
        <f t="shared" si="2"/>
        <v>4352</v>
      </c>
      <c r="C24" s="20">
        <f t="shared" si="3"/>
        <v>808</v>
      </c>
      <c r="D24" s="20">
        <f t="shared" si="4"/>
        <v>315</v>
      </c>
      <c r="E24" s="20">
        <f t="shared" si="5"/>
        <v>5</v>
      </c>
      <c r="F24" s="20">
        <f t="shared" si="6"/>
        <v>1249</v>
      </c>
      <c r="G24" s="20">
        <f t="shared" si="7"/>
        <v>242</v>
      </c>
      <c r="H24" s="20">
        <f t="shared" si="8"/>
        <v>957</v>
      </c>
      <c r="I24" s="20">
        <f t="shared" si="9"/>
        <v>290</v>
      </c>
      <c r="J24" s="20">
        <f t="shared" si="10"/>
        <v>914</v>
      </c>
      <c r="K24" s="20">
        <f t="shared" si="11"/>
        <v>161</v>
      </c>
      <c r="L24" s="20">
        <f t="shared" si="12"/>
        <v>917</v>
      </c>
      <c r="M24" s="20">
        <f t="shared" si="13"/>
        <v>110</v>
      </c>
      <c r="N24" s="20">
        <v>4351</v>
      </c>
      <c r="O24" s="20">
        <v>758</v>
      </c>
      <c r="P24" s="20">
        <v>315</v>
      </c>
      <c r="Q24" s="20">
        <v>3</v>
      </c>
      <c r="R24" s="20">
        <v>1249</v>
      </c>
      <c r="S24" s="20">
        <v>236</v>
      </c>
      <c r="T24" s="20">
        <v>957</v>
      </c>
      <c r="U24" s="20">
        <v>282</v>
      </c>
      <c r="V24" s="20">
        <v>914</v>
      </c>
      <c r="W24" s="20">
        <v>148</v>
      </c>
      <c r="X24" s="20">
        <v>916</v>
      </c>
      <c r="Y24" s="20">
        <v>89</v>
      </c>
      <c r="Z24" s="20">
        <v>1</v>
      </c>
      <c r="AA24" s="20">
        <v>50</v>
      </c>
      <c r="AB24" s="20"/>
      <c r="AC24" s="20">
        <v>2</v>
      </c>
      <c r="AD24" s="20"/>
      <c r="AE24" s="20">
        <v>6</v>
      </c>
      <c r="AF24" s="20"/>
      <c r="AG24" s="20">
        <v>8</v>
      </c>
      <c r="AH24" s="20"/>
      <c r="AI24" s="20">
        <v>13</v>
      </c>
      <c r="AJ24" s="20">
        <v>1</v>
      </c>
      <c r="AK24" s="20">
        <v>21</v>
      </c>
    </row>
    <row r="25" spans="1:37" ht="15" customHeight="1">
      <c r="A25" s="138" t="s">
        <v>150</v>
      </c>
      <c r="B25" s="21">
        <f t="shared" si="2"/>
        <v>3</v>
      </c>
      <c r="C25" s="21">
        <f t="shared" si="3"/>
        <v>1</v>
      </c>
      <c r="D25" s="21"/>
      <c r="E25" s="21"/>
      <c r="F25" s="21"/>
      <c r="G25" s="21"/>
      <c r="H25" s="21">
        <f t="shared" si="8"/>
        <v>1</v>
      </c>
      <c r="I25" s="21"/>
      <c r="J25" s="21">
        <f t="shared" si="10"/>
        <v>2</v>
      </c>
      <c r="K25" s="21"/>
      <c r="L25" s="21"/>
      <c r="M25" s="21">
        <f t="shared" si="13"/>
        <v>1</v>
      </c>
      <c r="N25" s="21">
        <v>3</v>
      </c>
      <c r="O25" s="21">
        <v>1</v>
      </c>
      <c r="P25" s="21"/>
      <c r="Q25" s="21"/>
      <c r="R25" s="21"/>
      <c r="S25" s="21"/>
      <c r="T25" s="21">
        <v>1</v>
      </c>
      <c r="U25" s="21"/>
      <c r="V25" s="21">
        <v>2</v>
      </c>
      <c r="W25" s="21"/>
      <c r="X25" s="21"/>
      <c r="Y25" s="54">
        <v>1</v>
      </c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54"/>
    </row>
    <row r="30" spans="1:37">
      <c r="A30" s="8"/>
      <c r="B30" s="19"/>
      <c r="C30" s="19"/>
      <c r="D30" s="19"/>
      <c r="E30" s="19"/>
      <c r="F30" s="19"/>
      <c r="G30" s="19"/>
      <c r="H30" s="19"/>
      <c r="I30" s="19"/>
      <c r="J30" s="19"/>
    </row>
    <row r="31" spans="1:37">
      <c r="A31" s="8"/>
      <c r="B31" s="19"/>
      <c r="C31" s="19"/>
      <c r="D31" s="19"/>
      <c r="E31" s="19"/>
      <c r="F31" s="19"/>
      <c r="G31" s="19"/>
      <c r="H31" s="19"/>
      <c r="I31" s="19"/>
      <c r="J31" s="19"/>
    </row>
    <row r="32" spans="1:37">
      <c r="A32" s="8"/>
      <c r="B32" s="19"/>
      <c r="C32" s="19"/>
      <c r="D32" s="19"/>
      <c r="E32" s="19"/>
      <c r="F32" s="19"/>
      <c r="G32" s="19"/>
      <c r="H32" s="19"/>
      <c r="I32" s="19"/>
      <c r="J32" s="19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</sheetData>
  <mergeCells count="26">
    <mergeCell ref="F6:G6"/>
    <mergeCell ref="A2:M2"/>
    <mergeCell ref="B5:M5"/>
    <mergeCell ref="A5:A7"/>
    <mergeCell ref="L6:M6"/>
    <mergeCell ref="H6:I6"/>
    <mergeCell ref="J6:K6"/>
    <mergeCell ref="B6:C6"/>
    <mergeCell ref="D6:E6"/>
    <mergeCell ref="B4:M4"/>
    <mergeCell ref="N4:Y4"/>
    <mergeCell ref="Z5:AK5"/>
    <mergeCell ref="Z6:AA6"/>
    <mergeCell ref="AB6:AC6"/>
    <mergeCell ref="AD6:AE6"/>
    <mergeCell ref="AF6:AG6"/>
    <mergeCell ref="AH6:AI6"/>
    <mergeCell ref="AJ6:AK6"/>
    <mergeCell ref="Z4:AK4"/>
    <mergeCell ref="N5:Y5"/>
    <mergeCell ref="N6:O6"/>
    <mergeCell ref="P6:Q6"/>
    <mergeCell ref="R6:S6"/>
    <mergeCell ref="T6:U6"/>
    <mergeCell ref="V6:W6"/>
    <mergeCell ref="X6:Y6"/>
  </mergeCells>
  <phoneticPr fontId="0" type="noConversion"/>
  <hyperlinks>
    <hyperlink ref="A1" location="'5'!A1" display="към съдържание" xr:uid="{20667109-C2CC-4FA3-B063-19FFEA4F4B4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61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1"/>
  <dimension ref="A1:Q103"/>
  <sheetViews>
    <sheetView zoomScaleNormal="100" workbookViewId="0"/>
  </sheetViews>
  <sheetFormatPr defaultRowHeight="12.75"/>
  <cols>
    <col min="1" max="1" width="42.42578125" style="13" customWidth="1"/>
    <col min="2" max="2" width="10.28515625" style="6" customWidth="1"/>
    <col min="3" max="3" width="10.140625" style="6" customWidth="1"/>
    <col min="4" max="4" width="10.28515625" style="6" customWidth="1"/>
    <col min="5" max="5" width="9" style="6" customWidth="1"/>
    <col min="6" max="6" width="11.28515625" style="9" customWidth="1"/>
    <col min="7" max="7" width="11.7109375" style="9" customWidth="1"/>
    <col min="8" max="8" width="13" style="13" customWidth="1"/>
    <col min="9" max="16384" width="9.140625" style="13"/>
  </cols>
  <sheetData>
    <row r="1" spans="1:17" ht="15" customHeight="1">
      <c r="A1" s="314" t="s">
        <v>241</v>
      </c>
    </row>
    <row r="2" spans="1:17" ht="45" customHeight="1">
      <c r="A2" s="203" t="s">
        <v>208</v>
      </c>
      <c r="B2" s="5"/>
      <c r="C2" s="5"/>
      <c r="D2" s="5"/>
      <c r="E2" s="5"/>
      <c r="F2" s="11"/>
      <c r="G2" s="11"/>
      <c r="H2" s="12"/>
    </row>
    <row r="3" spans="1:17" ht="15" customHeight="1">
      <c r="A3" s="12"/>
      <c r="B3" s="5"/>
      <c r="C3" s="5"/>
      <c r="D3" s="5"/>
      <c r="E3" s="5"/>
      <c r="F3" s="11"/>
      <c r="G3" s="11"/>
      <c r="H3" s="12"/>
      <c r="I3" s="14"/>
      <c r="J3" s="12"/>
      <c r="K3" s="12"/>
      <c r="L3" s="12"/>
      <c r="O3" s="12"/>
      <c r="P3" s="12"/>
      <c r="Q3" s="12"/>
    </row>
    <row r="4" spans="1:17" ht="15" customHeight="1">
      <c r="A4" s="16"/>
      <c r="B4" s="7"/>
      <c r="C4" s="7"/>
      <c r="D4" s="7"/>
      <c r="E4" s="7"/>
      <c r="F4" s="15"/>
      <c r="G4" s="15"/>
      <c r="H4" s="16"/>
    </row>
    <row r="5" spans="1:17" ht="15" customHeight="1">
      <c r="A5" s="223"/>
      <c r="B5" s="295" t="s">
        <v>66</v>
      </c>
      <c r="C5" s="295"/>
      <c r="D5" s="295" t="s">
        <v>67</v>
      </c>
      <c r="E5" s="295"/>
      <c r="F5" s="296" t="s">
        <v>57</v>
      </c>
      <c r="G5" s="152"/>
      <c r="H5" s="299" t="s">
        <v>59</v>
      </c>
    </row>
    <row r="6" spans="1:17" ht="15" customHeight="1">
      <c r="A6" s="224"/>
      <c r="B6" s="302" t="s">
        <v>70</v>
      </c>
      <c r="C6" s="302"/>
      <c r="D6" s="302" t="s">
        <v>70</v>
      </c>
      <c r="E6" s="302"/>
      <c r="F6" s="297"/>
      <c r="G6" s="153"/>
      <c r="H6" s="300"/>
    </row>
    <row r="7" spans="1:17" ht="15" customHeight="1">
      <c r="A7" s="225" t="s">
        <v>172</v>
      </c>
      <c r="B7" s="154" t="s">
        <v>173</v>
      </c>
      <c r="C7" s="155"/>
      <c r="D7" s="154" t="s">
        <v>173</v>
      </c>
      <c r="E7" s="155"/>
      <c r="F7" s="297"/>
      <c r="G7" s="303" t="s">
        <v>58</v>
      </c>
      <c r="H7" s="300"/>
    </row>
    <row r="8" spans="1:17" ht="15" customHeight="1">
      <c r="A8" s="224"/>
      <c r="B8" s="154" t="s">
        <v>11</v>
      </c>
      <c r="C8" s="155"/>
      <c r="D8" s="154" t="s">
        <v>11</v>
      </c>
      <c r="E8" s="155"/>
      <c r="F8" s="297"/>
      <c r="G8" s="303"/>
      <c r="H8" s="300"/>
    </row>
    <row r="9" spans="1:17" ht="15" customHeight="1">
      <c r="A9" s="226"/>
      <c r="B9" s="210" t="s">
        <v>174</v>
      </c>
      <c r="C9" s="210" t="s">
        <v>10</v>
      </c>
      <c r="D9" s="210" t="s">
        <v>174</v>
      </c>
      <c r="E9" s="210" t="s">
        <v>10</v>
      </c>
      <c r="F9" s="298"/>
      <c r="G9" s="304"/>
      <c r="H9" s="301"/>
    </row>
    <row r="10" spans="1:17" ht="15" customHeight="1">
      <c r="A10" s="227" t="s">
        <v>175</v>
      </c>
      <c r="B10" s="156"/>
      <c r="C10" s="157">
        <f>C11+C40+C47+C79</f>
        <v>856365</v>
      </c>
      <c r="D10" s="158"/>
      <c r="E10" s="157">
        <f>E11+E40+E47+E79</f>
        <v>74171</v>
      </c>
      <c r="F10" s="159">
        <f>F11+F40+F47+F79</f>
        <v>930536</v>
      </c>
      <c r="G10" s="159">
        <f>G11+G40+G47+G79</f>
        <v>2037336</v>
      </c>
      <c r="H10" s="73">
        <f>F10/G10</f>
        <v>0.45674154876760631</v>
      </c>
    </row>
    <row r="11" spans="1:17" ht="15" customHeight="1">
      <c r="A11" s="228" t="s">
        <v>176</v>
      </c>
      <c r="B11" s="160"/>
      <c r="C11" s="161">
        <f>C12+C17+C20+C21+C26+C34+C31</f>
        <v>793225</v>
      </c>
      <c r="D11" s="162"/>
      <c r="E11" s="161">
        <f>E12+E17+E20+E21+E26+E34+E31</f>
        <v>72506</v>
      </c>
      <c r="F11" s="163">
        <f>F12+F17+F20+F21+F26+F34+F31</f>
        <v>865731</v>
      </c>
      <c r="G11" s="163">
        <f>G12+G17+G20+G21+G26+G34+G31</f>
        <v>1888261</v>
      </c>
      <c r="H11" s="229">
        <f>F11/G11</f>
        <v>0.45848058080953852</v>
      </c>
    </row>
    <row r="12" spans="1:17" ht="15" customHeight="1">
      <c r="A12" s="230" t="s">
        <v>177</v>
      </c>
      <c r="B12" s="164"/>
      <c r="C12" s="165">
        <f>SUM(C13:C16)</f>
        <v>278089</v>
      </c>
      <c r="D12" s="166"/>
      <c r="E12" s="165">
        <f>SUM(E13:E16)</f>
        <v>64527</v>
      </c>
      <c r="F12" s="167">
        <f>SUM(F13:F16)</f>
        <v>342616</v>
      </c>
      <c r="G12" s="167">
        <v>446012</v>
      </c>
      <c r="H12" s="231">
        <f>F12/G12</f>
        <v>0.76817664098723804</v>
      </c>
    </row>
    <row r="13" spans="1:17" ht="15" customHeight="1">
      <c r="A13" s="232" t="s">
        <v>178</v>
      </c>
      <c r="B13" s="168">
        <v>276.64</v>
      </c>
      <c r="C13" s="169">
        <v>942</v>
      </c>
      <c r="D13" s="170">
        <v>392.28</v>
      </c>
      <c r="E13" s="169">
        <v>63953</v>
      </c>
      <c r="F13" s="15">
        <f>C13+E13</f>
        <v>64895</v>
      </c>
      <c r="G13" s="167"/>
      <c r="H13" s="233"/>
    </row>
    <row r="14" spans="1:17" ht="15" customHeight="1">
      <c r="A14" s="234" t="s">
        <v>129</v>
      </c>
      <c r="B14" s="168">
        <v>601.5</v>
      </c>
      <c r="C14" s="169">
        <v>55967</v>
      </c>
      <c r="D14" s="170">
        <f>D$13</f>
        <v>392.28</v>
      </c>
      <c r="E14" s="169">
        <v>259</v>
      </c>
      <c r="F14" s="15">
        <f>C14+E14</f>
        <v>56226</v>
      </c>
      <c r="G14" s="167"/>
      <c r="H14" s="233"/>
    </row>
    <row r="15" spans="1:17" ht="15" customHeight="1">
      <c r="A15" s="234" t="s">
        <v>130</v>
      </c>
      <c r="B15" s="168">
        <v>549.19000000000005</v>
      </c>
      <c r="C15" s="169">
        <v>103511</v>
      </c>
      <c r="D15" s="170">
        <f>D$13</f>
        <v>392.28</v>
      </c>
      <c r="E15" s="169">
        <v>184</v>
      </c>
      <c r="F15" s="15">
        <f>C15+E15</f>
        <v>103695</v>
      </c>
      <c r="G15" s="167"/>
      <c r="H15" s="233"/>
    </row>
    <row r="16" spans="1:17" ht="15" customHeight="1">
      <c r="A16" s="235" t="s">
        <v>131</v>
      </c>
      <c r="B16" s="168">
        <v>444.58</v>
      </c>
      <c r="C16" s="169">
        <v>117669</v>
      </c>
      <c r="D16" s="170">
        <f>D$13</f>
        <v>392.28</v>
      </c>
      <c r="E16" s="169">
        <v>131</v>
      </c>
      <c r="F16" s="15">
        <f>C16+E16</f>
        <v>117800</v>
      </c>
      <c r="G16" s="167"/>
      <c r="H16" s="233"/>
    </row>
    <row r="17" spans="1:8" ht="15" customHeight="1">
      <c r="A17" s="236" t="s">
        <v>179</v>
      </c>
      <c r="B17" s="171"/>
      <c r="C17" s="165">
        <f>SUM(C18:C19)</f>
        <v>512823</v>
      </c>
      <c r="D17" s="166"/>
      <c r="E17" s="165">
        <f>SUM(E18:E19)</f>
        <v>7946</v>
      </c>
      <c r="F17" s="167">
        <f>SUM(F18:F19)</f>
        <v>520769</v>
      </c>
      <c r="G17" s="167">
        <v>1439227</v>
      </c>
      <c r="H17" s="231">
        <f>F17/G17</f>
        <v>0.36183937627629276</v>
      </c>
    </row>
    <row r="18" spans="1:8" ht="15" customHeight="1">
      <c r="A18" s="237" t="s">
        <v>180</v>
      </c>
      <c r="B18" s="168">
        <v>523.04</v>
      </c>
      <c r="C18" s="169">
        <v>405049</v>
      </c>
      <c r="D18" s="170">
        <f>D$13</f>
        <v>392.28</v>
      </c>
      <c r="E18" s="169">
        <v>6046</v>
      </c>
      <c r="F18" s="15">
        <f>C18+E18</f>
        <v>411095</v>
      </c>
      <c r="G18" s="15"/>
      <c r="H18" s="233"/>
    </row>
    <row r="19" spans="1:8" ht="15" customHeight="1">
      <c r="A19" s="237" t="s">
        <v>132</v>
      </c>
      <c r="B19" s="168">
        <v>444.58</v>
      </c>
      <c r="C19" s="169">
        <v>107774</v>
      </c>
      <c r="D19" s="170">
        <f>D$13</f>
        <v>392.28</v>
      </c>
      <c r="E19" s="169">
        <v>1900</v>
      </c>
      <c r="F19" s="15">
        <f>C19+E19</f>
        <v>109674</v>
      </c>
      <c r="G19" s="15"/>
      <c r="H19" s="233"/>
    </row>
    <row r="20" spans="1:8" ht="15" customHeight="1">
      <c r="A20" s="230" t="s">
        <v>181</v>
      </c>
      <c r="B20" s="171">
        <v>523.04</v>
      </c>
      <c r="C20" s="169">
        <v>39</v>
      </c>
      <c r="D20" s="166">
        <f>D$13</f>
        <v>392.28</v>
      </c>
      <c r="E20" s="165">
        <v>8</v>
      </c>
      <c r="F20" s="167">
        <f>C20+E20</f>
        <v>47</v>
      </c>
      <c r="G20" s="167">
        <v>54</v>
      </c>
      <c r="H20" s="231">
        <f>F20/G20</f>
        <v>0.87037037037037035</v>
      </c>
    </row>
    <row r="21" spans="1:8" ht="30" customHeight="1">
      <c r="A21" s="230" t="s">
        <v>182</v>
      </c>
      <c r="B21" s="171"/>
      <c r="C21" s="165">
        <f>SUM(C22:C25)</f>
        <v>179</v>
      </c>
      <c r="D21" s="166"/>
      <c r="E21" s="165">
        <f>SUM(E22:E25)</f>
        <v>17</v>
      </c>
      <c r="F21" s="167">
        <f>SUM(F22:F25)</f>
        <v>196</v>
      </c>
      <c r="G21" s="167">
        <v>198</v>
      </c>
      <c r="H21" s="231">
        <f>F21/G21</f>
        <v>0.98989898989898994</v>
      </c>
    </row>
    <row r="22" spans="1:8" ht="15" customHeight="1">
      <c r="A22" s="232" t="s">
        <v>178</v>
      </c>
      <c r="B22" s="168"/>
      <c r="C22" s="169"/>
      <c r="D22" s="170">
        <f>D$13</f>
        <v>392.28</v>
      </c>
      <c r="E22" s="169">
        <v>11</v>
      </c>
      <c r="F22" s="15">
        <f>C22+E22</f>
        <v>11</v>
      </c>
      <c r="G22" s="15"/>
      <c r="H22" s="233"/>
    </row>
    <row r="23" spans="1:8" ht="15" customHeight="1">
      <c r="A23" s="234" t="s">
        <v>129</v>
      </c>
      <c r="B23" s="168">
        <v>601.5</v>
      </c>
      <c r="C23" s="169">
        <v>51</v>
      </c>
      <c r="D23" s="170">
        <f>D$13</f>
        <v>392.28</v>
      </c>
      <c r="E23" s="169">
        <v>2</v>
      </c>
      <c r="F23" s="15">
        <f>C23+E23</f>
        <v>53</v>
      </c>
      <c r="G23" s="15"/>
      <c r="H23" s="233"/>
    </row>
    <row r="24" spans="1:8" ht="15" customHeight="1">
      <c r="A24" s="234" t="s">
        <v>130</v>
      </c>
      <c r="B24" s="168">
        <v>549.19000000000005</v>
      </c>
      <c r="C24" s="169">
        <v>71</v>
      </c>
      <c r="D24" s="170">
        <f>D$13</f>
        <v>392.28</v>
      </c>
      <c r="E24" s="169">
        <v>2</v>
      </c>
      <c r="F24" s="15">
        <f>C24+E24</f>
        <v>73</v>
      </c>
      <c r="G24" s="15"/>
      <c r="H24" s="233"/>
    </row>
    <row r="25" spans="1:8" ht="15" customHeight="1">
      <c r="A25" s="235" t="s">
        <v>131</v>
      </c>
      <c r="B25" s="168">
        <v>444.58</v>
      </c>
      <c r="C25" s="169">
        <v>57</v>
      </c>
      <c r="D25" s="170">
        <f>D$13</f>
        <v>392.28</v>
      </c>
      <c r="E25" s="169">
        <v>2</v>
      </c>
      <c r="F25" s="15">
        <f>C25+E25</f>
        <v>59</v>
      </c>
      <c r="G25" s="15"/>
      <c r="H25" s="233"/>
    </row>
    <row r="26" spans="1:8" ht="30" customHeight="1">
      <c r="A26" s="230" t="s">
        <v>183</v>
      </c>
      <c r="B26" s="171"/>
      <c r="C26" s="165">
        <f>SUM(C27:C30)</f>
        <v>460</v>
      </c>
      <c r="D26" s="166"/>
      <c r="E26" s="165">
        <f>SUM(E27:E30)</f>
        <v>1</v>
      </c>
      <c r="F26" s="167">
        <f>SUM(F27:F30)</f>
        <v>461</v>
      </c>
      <c r="G26" s="167">
        <v>487</v>
      </c>
      <c r="H26" s="231">
        <f>F26/G26</f>
        <v>0.94661190965092401</v>
      </c>
    </row>
    <row r="27" spans="1:8" ht="15" customHeight="1">
      <c r="A27" s="232" t="s">
        <v>178</v>
      </c>
      <c r="B27" s="168"/>
      <c r="C27" s="169"/>
      <c r="D27" s="170"/>
      <c r="E27" s="169"/>
      <c r="F27" s="15"/>
      <c r="G27" s="15"/>
      <c r="H27" s="233"/>
    </row>
    <row r="28" spans="1:8" ht="15" customHeight="1">
      <c r="A28" s="234" t="s">
        <v>129</v>
      </c>
      <c r="B28" s="168">
        <v>601.5</v>
      </c>
      <c r="C28" s="169">
        <v>183</v>
      </c>
      <c r="D28" s="170">
        <f>D13</f>
        <v>392.28</v>
      </c>
      <c r="E28" s="169">
        <v>1</v>
      </c>
      <c r="F28" s="15">
        <f>C28+E28</f>
        <v>184</v>
      </c>
      <c r="G28" s="15"/>
      <c r="H28" s="233"/>
    </row>
    <row r="29" spans="1:8" ht="15" customHeight="1">
      <c r="A29" s="234" t="s">
        <v>130</v>
      </c>
      <c r="B29" s="168">
        <v>549.19000000000005</v>
      </c>
      <c r="C29" s="169">
        <v>212</v>
      </c>
      <c r="D29" s="170"/>
      <c r="E29" s="169"/>
      <c r="F29" s="15">
        <f>C29+E29</f>
        <v>212</v>
      </c>
      <c r="G29" s="15"/>
      <c r="H29" s="233"/>
    </row>
    <row r="30" spans="1:8" ht="15" customHeight="1">
      <c r="A30" s="235" t="s">
        <v>131</v>
      </c>
      <c r="B30" s="168">
        <v>444.58</v>
      </c>
      <c r="C30" s="169">
        <v>65</v>
      </c>
      <c r="D30" s="170"/>
      <c r="E30" s="169"/>
      <c r="F30" s="15">
        <f>C30+E30</f>
        <v>65</v>
      </c>
      <c r="G30" s="15"/>
      <c r="H30" s="233"/>
    </row>
    <row r="31" spans="1:8" ht="15" customHeight="1">
      <c r="A31" s="236" t="s">
        <v>184</v>
      </c>
      <c r="B31" s="171"/>
      <c r="C31" s="165">
        <f>SUM(C32:C33)</f>
        <v>1619</v>
      </c>
      <c r="D31" s="166"/>
      <c r="E31" s="165">
        <f>SUM(E32:E33)</f>
        <v>4</v>
      </c>
      <c r="F31" s="167">
        <f>SUM(F32:F33)</f>
        <v>1623</v>
      </c>
      <c r="G31" s="167">
        <v>2264</v>
      </c>
      <c r="H31" s="231">
        <f>F31/G31</f>
        <v>0.71687279151943462</v>
      </c>
    </row>
    <row r="32" spans="1:8" ht="15" customHeight="1">
      <c r="A32" s="237" t="s">
        <v>180</v>
      </c>
      <c r="B32" s="168">
        <v>523.04</v>
      </c>
      <c r="C32" s="169">
        <v>1598</v>
      </c>
      <c r="D32" s="170">
        <f>D33</f>
        <v>392.28</v>
      </c>
      <c r="E32" s="169">
        <v>3</v>
      </c>
      <c r="F32" s="15">
        <f>C32+E32</f>
        <v>1601</v>
      </c>
      <c r="G32" s="15"/>
      <c r="H32" s="233"/>
    </row>
    <row r="33" spans="1:8" ht="15" customHeight="1">
      <c r="A33" s="237" t="s">
        <v>132</v>
      </c>
      <c r="B33" s="168">
        <v>444.58</v>
      </c>
      <c r="C33" s="169">
        <v>21</v>
      </c>
      <c r="D33" s="170">
        <f>D$13</f>
        <v>392.28</v>
      </c>
      <c r="E33" s="169">
        <v>1</v>
      </c>
      <c r="F33" s="15">
        <f>C33+E33</f>
        <v>22</v>
      </c>
      <c r="G33" s="15"/>
      <c r="H33" s="233"/>
    </row>
    <row r="34" spans="1:8" ht="15" customHeight="1">
      <c r="A34" s="230" t="s">
        <v>185</v>
      </c>
      <c r="B34" s="171"/>
      <c r="C34" s="165">
        <f>SUM(C35:C39)</f>
        <v>16</v>
      </c>
      <c r="D34" s="166"/>
      <c r="E34" s="165">
        <f>SUM(E35:E39)</f>
        <v>3</v>
      </c>
      <c r="F34" s="167">
        <f>SUM(F35:F39)</f>
        <v>19</v>
      </c>
      <c r="G34" s="167">
        <v>19</v>
      </c>
      <c r="H34" s="231">
        <f>F34/G34</f>
        <v>1</v>
      </c>
    </row>
    <row r="35" spans="1:8" ht="15" customHeight="1">
      <c r="A35" s="237" t="s">
        <v>180</v>
      </c>
      <c r="B35" s="168">
        <v>523.04</v>
      </c>
      <c r="C35" s="169">
        <v>7</v>
      </c>
      <c r="D35" s="170">
        <f>D$13</f>
        <v>392.28</v>
      </c>
      <c r="E35" s="169">
        <v>2</v>
      </c>
      <c r="F35" s="15">
        <f>C35+E35</f>
        <v>9</v>
      </c>
      <c r="G35" s="15"/>
      <c r="H35" s="233"/>
    </row>
    <row r="36" spans="1:8" ht="15" customHeight="1">
      <c r="A36" s="237" t="s">
        <v>132</v>
      </c>
      <c r="B36" s="168">
        <v>444.58</v>
      </c>
      <c r="C36" s="169">
        <v>4</v>
      </c>
      <c r="D36" s="170">
        <f>D$13</f>
        <v>392.28</v>
      </c>
      <c r="E36" s="169">
        <v>1</v>
      </c>
      <c r="F36" s="15">
        <f>C36+E36</f>
        <v>5</v>
      </c>
      <c r="G36" s="15"/>
      <c r="H36" s="233"/>
    </row>
    <row r="37" spans="1:8" ht="15" customHeight="1">
      <c r="A37" s="234" t="s">
        <v>129</v>
      </c>
      <c r="B37" s="168">
        <v>601.5</v>
      </c>
      <c r="C37" s="169">
        <v>2</v>
      </c>
      <c r="D37" s="170"/>
      <c r="E37" s="169"/>
      <c r="F37" s="15">
        <f>C37+E37</f>
        <v>2</v>
      </c>
      <c r="G37" s="15"/>
      <c r="H37" s="233"/>
    </row>
    <row r="38" spans="1:8" ht="15" customHeight="1">
      <c r="A38" s="234" t="s">
        <v>130</v>
      </c>
      <c r="B38" s="168">
        <v>549.19000000000005</v>
      </c>
      <c r="C38" s="169">
        <v>1</v>
      </c>
      <c r="D38" s="170"/>
      <c r="E38" s="169"/>
      <c r="F38" s="15">
        <f>C38+E38</f>
        <v>1</v>
      </c>
      <c r="G38" s="15"/>
      <c r="H38" s="233"/>
    </row>
    <row r="39" spans="1:8" ht="15" customHeight="1">
      <c r="A39" s="235" t="s">
        <v>131</v>
      </c>
      <c r="B39" s="168">
        <v>444.58</v>
      </c>
      <c r="C39" s="169">
        <v>2</v>
      </c>
      <c r="D39" s="170"/>
      <c r="E39" s="169"/>
      <c r="F39" s="15">
        <f>C39+E39</f>
        <v>2</v>
      </c>
      <c r="G39" s="15"/>
      <c r="H39" s="233"/>
    </row>
    <row r="40" spans="1:8" ht="15" customHeight="1">
      <c r="A40" s="228" t="s">
        <v>186</v>
      </c>
      <c r="B40" s="175"/>
      <c r="C40" s="161">
        <f>C41+C46</f>
        <v>284</v>
      </c>
      <c r="D40" s="161"/>
      <c r="E40" s="161">
        <f>E41+E46</f>
        <v>287</v>
      </c>
      <c r="F40" s="163">
        <f>F41+F46</f>
        <v>571</v>
      </c>
      <c r="G40" s="163">
        <f>G41+G46</f>
        <v>82803</v>
      </c>
      <c r="H40" s="229">
        <f>F40/G40</f>
        <v>6.8958854147796577E-3</v>
      </c>
    </row>
    <row r="41" spans="1:8" ht="15" customHeight="1">
      <c r="A41" s="230" t="s">
        <v>177</v>
      </c>
      <c r="B41" s="166"/>
      <c r="C41" s="165">
        <f>SUM(C42:C45)</f>
        <v>10</v>
      </c>
      <c r="D41" s="166"/>
      <c r="E41" s="165">
        <f>SUM(E42:E45)</f>
        <v>1</v>
      </c>
      <c r="F41" s="167">
        <f>SUM(F42:F45)</f>
        <v>11</v>
      </c>
      <c r="G41" s="167">
        <v>37</v>
      </c>
      <c r="H41" s="231">
        <f>F41/G41</f>
        <v>0.29729729729729731</v>
      </c>
    </row>
    <row r="42" spans="1:8" ht="15" customHeight="1">
      <c r="A42" s="232" t="s">
        <v>178</v>
      </c>
      <c r="B42" s="168"/>
      <c r="C42" s="169"/>
      <c r="D42" s="170"/>
      <c r="E42" s="169"/>
      <c r="F42" s="15"/>
      <c r="G42" s="15"/>
      <c r="H42" s="233"/>
    </row>
    <row r="43" spans="1:8" ht="15" customHeight="1">
      <c r="A43" s="234" t="s">
        <v>129</v>
      </c>
      <c r="B43" s="168">
        <v>601.5</v>
      </c>
      <c r="C43" s="169">
        <v>4</v>
      </c>
      <c r="D43" s="170">
        <f>D$13</f>
        <v>392.28</v>
      </c>
      <c r="E43" s="169">
        <v>1</v>
      </c>
      <c r="F43" s="15">
        <f>E43+C43</f>
        <v>5</v>
      </c>
      <c r="G43" s="15"/>
      <c r="H43" s="233"/>
    </row>
    <row r="44" spans="1:8" ht="15" customHeight="1">
      <c r="A44" s="234" t="s">
        <v>130</v>
      </c>
      <c r="B44" s="168">
        <v>549.19000000000005</v>
      </c>
      <c r="C44" s="169">
        <v>5</v>
      </c>
      <c r="D44" s="170"/>
      <c r="E44" s="169"/>
      <c r="F44" s="15">
        <f>E44+C44</f>
        <v>5</v>
      </c>
      <c r="G44" s="15"/>
      <c r="H44" s="233"/>
    </row>
    <row r="45" spans="1:8" ht="15" customHeight="1">
      <c r="A45" s="235" t="s">
        <v>131</v>
      </c>
      <c r="B45" s="168">
        <v>444.58</v>
      </c>
      <c r="C45" s="169">
        <v>1</v>
      </c>
      <c r="D45" s="170"/>
      <c r="E45" s="169"/>
      <c r="F45" s="15">
        <f>E45+C45</f>
        <v>1</v>
      </c>
      <c r="G45" s="15"/>
      <c r="H45" s="233"/>
    </row>
    <row r="46" spans="1:8" ht="15" customHeight="1">
      <c r="A46" s="239" t="s">
        <v>179</v>
      </c>
      <c r="B46" s="168">
        <v>523.04</v>
      </c>
      <c r="C46" s="165">
        <v>274</v>
      </c>
      <c r="D46" s="173">
        <f>D$13</f>
        <v>392.28</v>
      </c>
      <c r="E46" s="167">
        <v>286</v>
      </c>
      <c r="F46" s="174">
        <f>E46+C46</f>
        <v>560</v>
      </c>
      <c r="G46" s="165">
        <v>82766</v>
      </c>
      <c r="H46" s="240">
        <f>F46/G46</f>
        <v>6.7660633593504575E-3</v>
      </c>
    </row>
    <row r="47" spans="1:8" ht="30" customHeight="1">
      <c r="A47" s="241" t="s">
        <v>187</v>
      </c>
      <c r="B47" s="175"/>
      <c r="C47" s="176">
        <f>C48+C49+C60+C61+C62+C63+C68+C72+C77+C78+C71</f>
        <v>59995</v>
      </c>
      <c r="D47" s="176"/>
      <c r="E47" s="176">
        <f>E48+E49+E60+E61+E62+E63+E68+E72+E77+E78+E71</f>
        <v>668</v>
      </c>
      <c r="F47" s="176">
        <f>F48+F49+F60+F61+F62+F63+F68+F72+F77+F78+F71</f>
        <v>60663</v>
      </c>
      <c r="G47" s="176">
        <f>G48+G49+G60+G61+G62+G63+G68+G72+G77+G78+G71</f>
        <v>60817</v>
      </c>
      <c r="H47" s="242">
        <f>F47/G47</f>
        <v>0.99746781327589329</v>
      </c>
    </row>
    <row r="48" spans="1:8" ht="15" customHeight="1">
      <c r="A48" s="224" t="s">
        <v>188</v>
      </c>
      <c r="B48" s="177"/>
      <c r="C48" s="169"/>
      <c r="D48" s="170">
        <f>D$13</f>
        <v>392.28</v>
      </c>
      <c r="E48" s="169">
        <v>1</v>
      </c>
      <c r="F48" s="15">
        <f>C48+E48</f>
        <v>1</v>
      </c>
      <c r="G48" s="15">
        <v>1</v>
      </c>
      <c r="H48" s="233">
        <f>F48/G48</f>
        <v>1</v>
      </c>
    </row>
    <row r="49" spans="1:8" ht="15" customHeight="1">
      <c r="A49" s="224" t="s">
        <v>189</v>
      </c>
      <c r="B49" s="170"/>
      <c r="C49" s="169">
        <f>C50+C55</f>
        <v>1391</v>
      </c>
      <c r="D49" s="170"/>
      <c r="E49" s="169">
        <f>E50+E55</f>
        <v>232</v>
      </c>
      <c r="F49" s="15">
        <f>F50+F55</f>
        <v>1623</v>
      </c>
      <c r="G49" s="15">
        <v>1764</v>
      </c>
      <c r="H49" s="233">
        <f>F49/G49</f>
        <v>0.92006802721088432</v>
      </c>
    </row>
    <row r="50" spans="1:8" ht="15" customHeight="1">
      <c r="A50" s="232" t="s">
        <v>190</v>
      </c>
      <c r="B50" s="170"/>
      <c r="C50" s="169">
        <f>SUM(C51:C54)</f>
        <v>1391</v>
      </c>
      <c r="D50" s="170"/>
      <c r="E50" s="169">
        <f>SUM(E51:E54)</f>
        <v>232</v>
      </c>
      <c r="F50" s="15">
        <f>C50+E50</f>
        <v>1623</v>
      </c>
      <c r="G50" s="15"/>
      <c r="H50" s="233"/>
    </row>
    <row r="51" spans="1:8" ht="15" customHeight="1">
      <c r="A51" s="232" t="s">
        <v>178</v>
      </c>
      <c r="B51" s="168">
        <v>276.64</v>
      </c>
      <c r="C51" s="169">
        <v>4</v>
      </c>
      <c r="D51" s="170">
        <f>D$13</f>
        <v>392.28</v>
      </c>
      <c r="E51" s="169">
        <v>217</v>
      </c>
      <c r="F51" s="15">
        <f>C51+E51</f>
        <v>221</v>
      </c>
      <c r="G51" s="15"/>
      <c r="H51" s="233"/>
    </row>
    <row r="52" spans="1:8" ht="15" customHeight="1">
      <c r="A52" s="234" t="s">
        <v>129</v>
      </c>
      <c r="B52" s="168">
        <v>414.96</v>
      </c>
      <c r="C52" s="169">
        <v>204</v>
      </c>
      <c r="D52" s="170">
        <f>D$13</f>
        <v>392.28</v>
      </c>
      <c r="E52" s="169">
        <v>3</v>
      </c>
      <c r="F52" s="15">
        <f>C52+E52</f>
        <v>207</v>
      </c>
      <c r="G52" s="15"/>
      <c r="H52" s="233"/>
    </row>
    <row r="53" spans="1:8" ht="15" customHeight="1">
      <c r="A53" s="234" t="s">
        <v>130</v>
      </c>
      <c r="B53" s="168">
        <v>387.3</v>
      </c>
      <c r="C53" s="169">
        <v>536</v>
      </c>
      <c r="D53" s="170">
        <f>D$13</f>
        <v>392.28</v>
      </c>
      <c r="E53" s="169">
        <v>9</v>
      </c>
      <c r="F53" s="15">
        <f>C53+E53</f>
        <v>545</v>
      </c>
      <c r="G53" s="15"/>
      <c r="H53" s="233"/>
    </row>
    <row r="54" spans="1:8" ht="15" customHeight="1">
      <c r="A54" s="235" t="s">
        <v>131</v>
      </c>
      <c r="B54" s="168">
        <v>318.14</v>
      </c>
      <c r="C54" s="169">
        <v>647</v>
      </c>
      <c r="D54" s="170">
        <f>D$13</f>
        <v>392.28</v>
      </c>
      <c r="E54" s="169">
        <v>3</v>
      </c>
      <c r="F54" s="15">
        <f>C54+E54</f>
        <v>650</v>
      </c>
      <c r="G54" s="15"/>
      <c r="H54" s="233"/>
    </row>
    <row r="55" spans="1:8" ht="15" customHeight="1">
      <c r="A55" s="232" t="s">
        <v>191</v>
      </c>
      <c r="B55" s="178"/>
      <c r="C55" s="172"/>
      <c r="D55" s="170"/>
      <c r="E55" s="179"/>
      <c r="F55" s="180"/>
      <c r="G55" s="15"/>
      <c r="H55" s="233"/>
    </row>
    <row r="56" spans="1:8" ht="15" customHeight="1">
      <c r="A56" s="232" t="s">
        <v>178</v>
      </c>
      <c r="B56" s="178"/>
      <c r="C56" s="172"/>
      <c r="D56" s="170"/>
      <c r="E56" s="172"/>
      <c r="F56" s="15"/>
      <c r="G56" s="15"/>
      <c r="H56" s="233"/>
    </row>
    <row r="57" spans="1:8" ht="15" customHeight="1">
      <c r="A57" s="234" t="s">
        <v>129</v>
      </c>
      <c r="B57" s="178"/>
      <c r="C57" s="172"/>
      <c r="D57" s="170"/>
      <c r="E57" s="172"/>
      <c r="F57" s="15"/>
      <c r="G57" s="15"/>
      <c r="H57" s="233"/>
    </row>
    <row r="58" spans="1:8" ht="15" customHeight="1">
      <c r="A58" s="234" t="s">
        <v>130</v>
      </c>
      <c r="B58" s="178"/>
      <c r="C58" s="172"/>
      <c r="D58" s="170"/>
      <c r="E58" s="172"/>
      <c r="F58" s="15"/>
      <c r="G58" s="15"/>
      <c r="H58" s="233"/>
    </row>
    <row r="59" spans="1:8" ht="15" customHeight="1">
      <c r="A59" s="235" t="s">
        <v>131</v>
      </c>
      <c r="B59" s="178"/>
      <c r="C59" s="172"/>
      <c r="D59" s="170"/>
      <c r="E59" s="172"/>
      <c r="F59" s="15"/>
      <c r="G59" s="15"/>
      <c r="H59" s="233"/>
    </row>
    <row r="60" spans="1:8" ht="15" customHeight="1">
      <c r="A60" s="224" t="s">
        <v>192</v>
      </c>
      <c r="B60" s="178"/>
      <c r="C60" s="172"/>
      <c r="D60" s="170"/>
      <c r="E60" s="172"/>
      <c r="F60" s="15"/>
      <c r="G60" s="15">
        <v>1</v>
      </c>
      <c r="H60" s="233"/>
    </row>
    <row r="61" spans="1:8" ht="15" customHeight="1">
      <c r="A61" s="224" t="s">
        <v>193</v>
      </c>
      <c r="B61" s="178"/>
      <c r="C61" s="172"/>
      <c r="D61" s="170"/>
      <c r="E61" s="172"/>
      <c r="F61" s="15"/>
      <c r="G61" s="15">
        <v>1</v>
      </c>
      <c r="H61" s="233"/>
    </row>
    <row r="62" spans="1:8" ht="15" customHeight="1">
      <c r="A62" s="224" t="s">
        <v>194</v>
      </c>
      <c r="B62" s="178"/>
      <c r="C62" s="179"/>
      <c r="D62" s="170"/>
      <c r="E62" s="179"/>
      <c r="F62" s="15"/>
      <c r="G62" s="15">
        <v>5</v>
      </c>
      <c r="H62" s="233"/>
    </row>
    <row r="63" spans="1:8" ht="15" customHeight="1">
      <c r="A63" s="224" t="s">
        <v>195</v>
      </c>
      <c r="B63" s="168"/>
      <c r="C63" s="169">
        <f>SUM(C64:C67)</f>
        <v>92</v>
      </c>
      <c r="D63" s="170"/>
      <c r="E63" s="181"/>
      <c r="F63" s="15">
        <f>SUM(F64:F67)</f>
        <v>92</v>
      </c>
      <c r="G63" s="15">
        <v>97</v>
      </c>
      <c r="H63" s="233">
        <f>F63/G63</f>
        <v>0.94845360824742264</v>
      </c>
    </row>
    <row r="64" spans="1:8" ht="15" customHeight="1">
      <c r="A64" s="232" t="s">
        <v>178</v>
      </c>
      <c r="B64" s="168"/>
      <c r="C64" s="169"/>
      <c r="D64" s="170"/>
      <c r="E64" s="172"/>
      <c r="F64" s="15"/>
      <c r="G64" s="15"/>
      <c r="H64" s="233"/>
    </row>
    <row r="65" spans="1:8" ht="15" customHeight="1">
      <c r="A65" s="234" t="s">
        <v>129</v>
      </c>
      <c r="B65" s="168">
        <v>414.96</v>
      </c>
      <c r="C65" s="169">
        <v>12</v>
      </c>
      <c r="D65" s="170"/>
      <c r="E65" s="182"/>
      <c r="F65" s="15">
        <f>C65+E65</f>
        <v>12</v>
      </c>
      <c r="G65" s="183"/>
      <c r="H65" s="233"/>
    </row>
    <row r="66" spans="1:8" ht="15" customHeight="1">
      <c r="A66" s="234" t="s">
        <v>130</v>
      </c>
      <c r="B66" s="168">
        <v>387.3</v>
      </c>
      <c r="C66" s="169">
        <v>16</v>
      </c>
      <c r="D66" s="170"/>
      <c r="E66" s="172"/>
      <c r="F66" s="15">
        <f>C66+E66</f>
        <v>16</v>
      </c>
      <c r="G66" s="15"/>
      <c r="H66" s="233"/>
    </row>
    <row r="67" spans="1:8" ht="15" customHeight="1">
      <c r="A67" s="235" t="s">
        <v>131</v>
      </c>
      <c r="B67" s="168">
        <v>318.14</v>
      </c>
      <c r="C67" s="169">
        <v>64</v>
      </c>
      <c r="D67" s="170"/>
      <c r="E67" s="172"/>
      <c r="F67" s="15">
        <f>C67+E67</f>
        <v>64</v>
      </c>
      <c r="G67" s="15"/>
      <c r="H67" s="233"/>
    </row>
    <row r="68" spans="1:8" ht="15" customHeight="1">
      <c r="A68" s="230" t="s">
        <v>196</v>
      </c>
      <c r="B68" s="168"/>
      <c r="C68" s="169">
        <f>SUM(C69:C70)</f>
        <v>32</v>
      </c>
      <c r="D68" s="170"/>
      <c r="E68" s="169">
        <f>SUM(E69:E70)</f>
        <v>2</v>
      </c>
      <c r="F68" s="15">
        <f>C68+E68</f>
        <v>34</v>
      </c>
      <c r="G68" s="15">
        <v>34</v>
      </c>
      <c r="H68" s="233">
        <f>F68/G68</f>
        <v>1</v>
      </c>
    </row>
    <row r="69" spans="1:8" ht="15" customHeight="1">
      <c r="A69" s="237" t="s">
        <v>180</v>
      </c>
      <c r="B69" s="168">
        <v>523.04</v>
      </c>
      <c r="C69" s="169">
        <v>32</v>
      </c>
      <c r="D69" s="170">
        <f>D$13</f>
        <v>392.28</v>
      </c>
      <c r="E69" s="169">
        <v>2</v>
      </c>
      <c r="F69" s="15">
        <f>C69+E69</f>
        <v>34</v>
      </c>
      <c r="G69" s="15"/>
      <c r="H69" s="233"/>
    </row>
    <row r="70" spans="1:8" ht="15" customHeight="1">
      <c r="A70" s="237" t="s">
        <v>132</v>
      </c>
      <c r="B70" s="168"/>
      <c r="C70" s="169"/>
      <c r="D70" s="170"/>
      <c r="E70" s="169"/>
      <c r="F70" s="15"/>
      <c r="G70" s="15"/>
      <c r="H70" s="233"/>
    </row>
    <row r="71" spans="1:8" ht="15" customHeight="1">
      <c r="A71" s="224" t="s">
        <v>197</v>
      </c>
      <c r="B71" s="168">
        <v>248.98</v>
      </c>
      <c r="C71" s="169">
        <v>1</v>
      </c>
      <c r="D71" s="170"/>
      <c r="E71" s="172"/>
      <c r="F71" s="15">
        <f>C71+E71</f>
        <v>1</v>
      </c>
      <c r="G71" s="15">
        <v>1</v>
      </c>
      <c r="H71" s="233">
        <f>F71/G71</f>
        <v>1</v>
      </c>
    </row>
    <row r="72" spans="1:8" ht="15" customHeight="1">
      <c r="A72" s="243" t="s">
        <v>198</v>
      </c>
      <c r="B72" s="168"/>
      <c r="C72" s="169">
        <f>SUM(C73:C76)</f>
        <v>51845</v>
      </c>
      <c r="D72" s="170"/>
      <c r="E72" s="172"/>
      <c r="F72" s="169">
        <f>SUM(F73:F76)</f>
        <v>51845</v>
      </c>
      <c r="G72" s="15">
        <v>51846</v>
      </c>
      <c r="H72" s="233">
        <f>F72/G72</f>
        <v>0.99998071210893802</v>
      </c>
    </row>
    <row r="73" spans="1:8" ht="15" customHeight="1">
      <c r="A73" s="232" t="s">
        <v>178</v>
      </c>
      <c r="B73" s="168">
        <v>276.64</v>
      </c>
      <c r="C73" s="169">
        <v>70</v>
      </c>
      <c r="D73" s="170"/>
      <c r="E73" s="172"/>
      <c r="F73" s="15">
        <f t="shared" ref="F73:F78" si="0">C73+E73</f>
        <v>70</v>
      </c>
      <c r="G73" s="15"/>
      <c r="H73" s="244"/>
    </row>
    <row r="74" spans="1:8" ht="15" customHeight="1">
      <c r="A74" s="234" t="s">
        <v>133</v>
      </c>
      <c r="B74" s="168">
        <v>442.62</v>
      </c>
      <c r="C74" s="169">
        <v>12646</v>
      </c>
      <c r="D74" s="170"/>
      <c r="E74" s="172"/>
      <c r="F74" s="15">
        <f t="shared" si="0"/>
        <v>12646</v>
      </c>
      <c r="G74" s="15"/>
      <c r="H74" s="244"/>
    </row>
    <row r="75" spans="1:8" ht="15" customHeight="1">
      <c r="A75" s="234" t="s">
        <v>129</v>
      </c>
      <c r="B75" s="168">
        <v>387.3</v>
      </c>
      <c r="C75" s="169">
        <v>10582</v>
      </c>
      <c r="D75" s="170"/>
      <c r="E75" s="172"/>
      <c r="F75" s="15">
        <f t="shared" si="0"/>
        <v>10582</v>
      </c>
      <c r="G75" s="15"/>
      <c r="H75" s="233"/>
    </row>
    <row r="76" spans="1:8" ht="15" customHeight="1">
      <c r="A76" s="235" t="s">
        <v>130</v>
      </c>
      <c r="B76" s="168">
        <v>359.63</v>
      </c>
      <c r="C76" s="169">
        <v>28547</v>
      </c>
      <c r="D76" s="170"/>
      <c r="E76" s="172"/>
      <c r="F76" s="15">
        <f t="shared" si="0"/>
        <v>28547</v>
      </c>
      <c r="G76" s="15"/>
      <c r="H76" s="245"/>
    </row>
    <row r="77" spans="1:8" ht="15" customHeight="1">
      <c r="A77" s="224" t="s">
        <v>199</v>
      </c>
      <c r="B77" s="168">
        <v>248.98</v>
      </c>
      <c r="C77" s="169">
        <v>1076</v>
      </c>
      <c r="D77" s="170">
        <f>B77</f>
        <v>248.98</v>
      </c>
      <c r="E77" s="169">
        <v>433</v>
      </c>
      <c r="F77" s="15">
        <f t="shared" si="0"/>
        <v>1509</v>
      </c>
      <c r="G77" s="15">
        <v>1509</v>
      </c>
      <c r="H77" s="233">
        <f>F77/G77</f>
        <v>1</v>
      </c>
    </row>
    <row r="78" spans="1:8" ht="15" customHeight="1">
      <c r="A78" s="252" t="s">
        <v>200</v>
      </c>
      <c r="B78" s="168">
        <v>276.64</v>
      </c>
      <c r="C78" s="169">
        <v>5558</v>
      </c>
      <c r="D78" s="169"/>
      <c r="E78" s="172"/>
      <c r="F78" s="15">
        <f t="shared" si="0"/>
        <v>5558</v>
      </c>
      <c r="G78" s="15">
        <v>5558</v>
      </c>
      <c r="H78" s="233">
        <f>F78/G78</f>
        <v>1</v>
      </c>
    </row>
    <row r="79" spans="1:8" ht="30" customHeight="1">
      <c r="A79" s="253" t="s">
        <v>201</v>
      </c>
      <c r="B79" s="254"/>
      <c r="C79" s="255">
        <f>C80+C96</f>
        <v>2861</v>
      </c>
      <c r="D79" s="256"/>
      <c r="E79" s="255">
        <f>E80+E96</f>
        <v>710</v>
      </c>
      <c r="F79" s="257">
        <f>F80+F96</f>
        <v>3571</v>
      </c>
      <c r="G79" s="257">
        <f>G80+G96</f>
        <v>5455</v>
      </c>
      <c r="H79" s="229">
        <f>F79/G79</f>
        <v>0.65462878093492205</v>
      </c>
    </row>
    <row r="80" spans="1:8" ht="15" customHeight="1">
      <c r="A80" s="246" t="s">
        <v>202</v>
      </c>
      <c r="B80" s="160"/>
      <c r="C80" s="161">
        <f>C81+C86+C91</f>
        <v>2858</v>
      </c>
      <c r="D80" s="162"/>
      <c r="E80" s="161">
        <f>E81+E86+E91</f>
        <v>710</v>
      </c>
      <c r="F80" s="163">
        <f>F81+F86+F91</f>
        <v>3568</v>
      </c>
      <c r="G80" s="163">
        <f>G81+G86+G91</f>
        <v>5449</v>
      </c>
      <c r="H80" s="229">
        <f>F80/G80</f>
        <v>0.65479904569645808</v>
      </c>
    </row>
    <row r="81" spans="1:8" ht="30" customHeight="1">
      <c r="A81" s="247" t="s">
        <v>203</v>
      </c>
      <c r="B81" s="194"/>
      <c r="C81" s="195">
        <f>SUM(C82:C85)</f>
        <v>2807</v>
      </c>
      <c r="D81" s="188"/>
      <c r="E81" s="196">
        <f>SUM(E82:E85)</f>
        <v>708</v>
      </c>
      <c r="F81" s="184">
        <f>SUM(F82:F85)</f>
        <v>3515</v>
      </c>
      <c r="G81" s="185">
        <v>5383</v>
      </c>
      <c r="H81" s="231">
        <f>F81/G81</f>
        <v>0.65298160876834477</v>
      </c>
    </row>
    <row r="82" spans="1:8" ht="15" customHeight="1">
      <c r="A82" s="232" t="s">
        <v>178</v>
      </c>
      <c r="B82" s="186">
        <v>276.64</v>
      </c>
      <c r="C82" s="197">
        <v>8</v>
      </c>
      <c r="D82" s="170">
        <f>D$13</f>
        <v>392.28</v>
      </c>
      <c r="E82" s="198">
        <v>674</v>
      </c>
      <c r="F82" s="187">
        <f>C82+E82</f>
        <v>682</v>
      </c>
      <c r="G82" s="187"/>
      <c r="H82" s="248"/>
    </row>
    <row r="83" spans="1:8" ht="15" customHeight="1">
      <c r="A83" s="234" t="s">
        <v>129</v>
      </c>
      <c r="B83" s="186">
        <v>653.79999999999995</v>
      </c>
      <c r="C83" s="197">
        <v>296</v>
      </c>
      <c r="D83" s="170">
        <f>D$13</f>
        <v>392.28</v>
      </c>
      <c r="E83" s="198">
        <v>11</v>
      </c>
      <c r="F83" s="187">
        <f>C83+E83</f>
        <v>307</v>
      </c>
      <c r="G83" s="187"/>
      <c r="H83" s="248"/>
    </row>
    <row r="84" spans="1:8" ht="15" customHeight="1">
      <c r="A84" s="234" t="s">
        <v>130</v>
      </c>
      <c r="B84" s="186">
        <v>601.5</v>
      </c>
      <c r="C84" s="197">
        <v>536</v>
      </c>
      <c r="D84" s="170">
        <f>D$13</f>
        <v>392.28</v>
      </c>
      <c r="E84" s="198">
        <v>13</v>
      </c>
      <c r="F84" s="187">
        <f>C84+E84</f>
        <v>549</v>
      </c>
      <c r="G84" s="187"/>
      <c r="H84" s="248"/>
    </row>
    <row r="85" spans="1:8" ht="15" customHeight="1">
      <c r="A85" s="235" t="s">
        <v>131</v>
      </c>
      <c r="B85" s="186">
        <v>523.04</v>
      </c>
      <c r="C85" s="197">
        <v>1967</v>
      </c>
      <c r="D85" s="170">
        <f>D$13</f>
        <v>392.28</v>
      </c>
      <c r="E85" s="198">
        <v>10</v>
      </c>
      <c r="F85" s="187">
        <f>C85+E85</f>
        <v>1977</v>
      </c>
      <c r="G85" s="187"/>
      <c r="H85" s="248"/>
    </row>
    <row r="86" spans="1:8" ht="30" customHeight="1">
      <c r="A86" s="247" t="s">
        <v>204</v>
      </c>
      <c r="B86" s="188"/>
      <c r="C86" s="195">
        <f>SUM(C87:C90)</f>
        <v>36</v>
      </c>
      <c r="D86" s="188"/>
      <c r="E86" s="199"/>
      <c r="F86" s="184">
        <f>SUM(F87:F90)</f>
        <v>36</v>
      </c>
      <c r="G86" s="184">
        <v>43</v>
      </c>
      <c r="H86" s="231">
        <f>F86/G86</f>
        <v>0.83720930232558144</v>
      </c>
    </row>
    <row r="87" spans="1:8" ht="15" customHeight="1">
      <c r="A87" s="232" t="s">
        <v>178</v>
      </c>
      <c r="B87" s="189"/>
      <c r="C87" s="197"/>
      <c r="D87" s="170"/>
      <c r="E87" s="200"/>
      <c r="F87" s="187"/>
      <c r="G87" s="187"/>
      <c r="H87" s="249"/>
    </row>
    <row r="88" spans="1:8" ht="15" customHeight="1">
      <c r="A88" s="234" t="s">
        <v>129</v>
      </c>
      <c r="B88" s="186">
        <v>653.79999999999995</v>
      </c>
      <c r="C88" s="197">
        <v>1</v>
      </c>
      <c r="D88" s="170"/>
      <c r="E88" s="200"/>
      <c r="F88" s="187">
        <f>C88+E88</f>
        <v>1</v>
      </c>
      <c r="G88" s="187"/>
      <c r="H88" s="249"/>
    </row>
    <row r="89" spans="1:8" ht="15" customHeight="1">
      <c r="A89" s="234" t="s">
        <v>130</v>
      </c>
      <c r="B89" s="186">
        <v>601.5</v>
      </c>
      <c r="C89" s="197">
        <v>7</v>
      </c>
      <c r="D89" s="170"/>
      <c r="E89" s="200"/>
      <c r="F89" s="187">
        <f>C89+E89</f>
        <v>7</v>
      </c>
      <c r="G89" s="187"/>
      <c r="H89" s="249"/>
    </row>
    <row r="90" spans="1:8" ht="15" customHeight="1">
      <c r="A90" s="235" t="s">
        <v>131</v>
      </c>
      <c r="B90" s="186">
        <v>523.04</v>
      </c>
      <c r="C90" s="197">
        <v>28</v>
      </c>
      <c r="D90" s="186"/>
      <c r="E90" s="200"/>
      <c r="F90" s="187">
        <f>C90+E90</f>
        <v>28</v>
      </c>
      <c r="G90" s="187"/>
      <c r="H90" s="249"/>
    </row>
    <row r="91" spans="1:8" ht="30" customHeight="1">
      <c r="A91" s="247" t="s">
        <v>205</v>
      </c>
      <c r="B91" s="188"/>
      <c r="C91" s="195">
        <f>SUM(C92:C95)</f>
        <v>15</v>
      </c>
      <c r="D91" s="188"/>
      <c r="E91" s="196">
        <f>SUM(E92:E95)</f>
        <v>2</v>
      </c>
      <c r="F91" s="184">
        <f>SUM(F92:F95)</f>
        <v>17</v>
      </c>
      <c r="G91" s="184">
        <v>23</v>
      </c>
      <c r="H91" s="231">
        <f>F91/G91</f>
        <v>0.73913043478260865</v>
      </c>
    </row>
    <row r="92" spans="1:8" ht="15" customHeight="1">
      <c r="A92" s="232" t="s">
        <v>178</v>
      </c>
      <c r="B92" s="189"/>
      <c r="C92" s="197"/>
      <c r="D92" s="170">
        <f>D$13</f>
        <v>392.28</v>
      </c>
      <c r="E92" s="198">
        <v>2</v>
      </c>
      <c r="F92" s="187">
        <f t="shared" ref="F92:F97" si="1">C92+E92</f>
        <v>2</v>
      </c>
      <c r="G92" s="187"/>
      <c r="H92" s="249"/>
    </row>
    <row r="93" spans="1:8" ht="15" customHeight="1">
      <c r="A93" s="234" t="s">
        <v>129</v>
      </c>
      <c r="B93" s="186">
        <v>653.79999999999995</v>
      </c>
      <c r="C93" s="197">
        <v>2</v>
      </c>
      <c r="D93" s="186"/>
      <c r="E93" s="198"/>
      <c r="F93" s="187">
        <f t="shared" si="1"/>
        <v>2</v>
      </c>
      <c r="G93" s="187"/>
      <c r="H93" s="249"/>
    </row>
    <row r="94" spans="1:8" ht="15" customHeight="1">
      <c r="A94" s="234" t="s">
        <v>130</v>
      </c>
      <c r="B94" s="186">
        <v>601.5</v>
      </c>
      <c r="C94" s="197">
        <v>3</v>
      </c>
      <c r="D94" s="186"/>
      <c r="E94" s="198"/>
      <c r="F94" s="187">
        <f t="shared" si="1"/>
        <v>3</v>
      </c>
      <c r="G94" s="187"/>
      <c r="H94" s="249"/>
    </row>
    <row r="95" spans="1:8" ht="15" customHeight="1">
      <c r="A95" s="235" t="s">
        <v>131</v>
      </c>
      <c r="B95" s="186">
        <v>523.04</v>
      </c>
      <c r="C95" s="197">
        <v>10</v>
      </c>
      <c r="D95" s="186"/>
      <c r="E95" s="198"/>
      <c r="F95" s="187">
        <f t="shared" si="1"/>
        <v>10</v>
      </c>
      <c r="G95" s="187"/>
      <c r="H95" s="249"/>
    </row>
    <row r="96" spans="1:8" ht="15" customHeight="1">
      <c r="A96" s="246" t="s">
        <v>206</v>
      </c>
      <c r="B96" s="190"/>
      <c r="C96" s="161">
        <f>C97</f>
        <v>3</v>
      </c>
      <c r="D96" s="162"/>
      <c r="E96" s="161"/>
      <c r="F96" s="163">
        <f t="shared" si="1"/>
        <v>3</v>
      </c>
      <c r="G96" s="191">
        <f>G97</f>
        <v>6</v>
      </c>
      <c r="H96" s="229">
        <f>F96/G96</f>
        <v>0.5</v>
      </c>
    </row>
    <row r="97" spans="1:8" ht="30" customHeight="1">
      <c r="A97" s="247" t="s">
        <v>203</v>
      </c>
      <c r="B97" s="188"/>
      <c r="C97" s="195">
        <f>SUM(C98:C101)</f>
        <v>3</v>
      </c>
      <c r="D97" s="188"/>
      <c r="E97" s="196"/>
      <c r="F97" s="184">
        <f t="shared" si="1"/>
        <v>3</v>
      </c>
      <c r="G97" s="184">
        <v>6</v>
      </c>
      <c r="H97" s="231">
        <f>F97/G97</f>
        <v>0.5</v>
      </c>
    </row>
    <row r="98" spans="1:8" ht="15" customHeight="1">
      <c r="A98" s="232" t="s">
        <v>178</v>
      </c>
      <c r="B98" s="189"/>
      <c r="C98" s="197"/>
      <c r="D98" s="170"/>
      <c r="E98" s="198"/>
      <c r="F98" s="187"/>
      <c r="G98" s="187"/>
      <c r="H98" s="250"/>
    </row>
    <row r="99" spans="1:8" ht="15" customHeight="1">
      <c r="A99" s="234" t="s">
        <v>129</v>
      </c>
      <c r="B99" s="186">
        <v>653.79999999999995</v>
      </c>
      <c r="C99" s="197">
        <v>1</v>
      </c>
      <c r="D99" s="186"/>
      <c r="E99" s="198"/>
      <c r="F99" s="187">
        <f>C99+E99</f>
        <v>1</v>
      </c>
      <c r="G99" s="187"/>
      <c r="H99" s="250"/>
    </row>
    <row r="100" spans="1:8" ht="15" customHeight="1">
      <c r="A100" s="234" t="s">
        <v>130</v>
      </c>
      <c r="B100" s="186">
        <v>601.5</v>
      </c>
      <c r="C100" s="197">
        <v>1</v>
      </c>
      <c r="D100" s="186"/>
      <c r="E100" s="198"/>
      <c r="F100" s="187">
        <f>C100+E100</f>
        <v>1</v>
      </c>
      <c r="G100" s="187"/>
      <c r="H100" s="250"/>
    </row>
    <row r="101" spans="1:8" ht="15" customHeight="1">
      <c r="A101" s="238" t="s">
        <v>131</v>
      </c>
      <c r="B101" s="192">
        <v>523.04</v>
      </c>
      <c r="C101" s="201">
        <v>1</v>
      </c>
      <c r="D101" s="192"/>
      <c r="E101" s="202"/>
      <c r="F101" s="193">
        <f>C101+E101</f>
        <v>1</v>
      </c>
      <c r="G101" s="193"/>
      <c r="H101" s="251"/>
    </row>
    <row r="102" spans="1:8" ht="15" customHeight="1">
      <c r="A102" s="293" t="s">
        <v>82</v>
      </c>
      <c r="B102" s="293"/>
      <c r="C102" s="293"/>
      <c r="D102" s="293"/>
      <c r="E102" s="293"/>
      <c r="F102" s="293"/>
      <c r="G102" s="293"/>
      <c r="H102" s="293"/>
    </row>
    <row r="103" spans="1:8" ht="45" customHeight="1">
      <c r="A103" s="294" t="s">
        <v>207</v>
      </c>
      <c r="B103" s="294"/>
      <c r="C103" s="294"/>
      <c r="D103" s="294"/>
      <c r="E103" s="294"/>
      <c r="F103" s="294"/>
      <c r="G103" s="294"/>
      <c r="H103" s="294"/>
    </row>
  </sheetData>
  <mergeCells count="9">
    <mergeCell ref="A102:H102"/>
    <mergeCell ref="A103:H103"/>
    <mergeCell ref="D5:E5"/>
    <mergeCell ref="F5:F9"/>
    <mergeCell ref="H5:H9"/>
    <mergeCell ref="B6:C6"/>
    <mergeCell ref="D6:E6"/>
    <mergeCell ref="G7:G9"/>
    <mergeCell ref="B5:C5"/>
  </mergeCells>
  <phoneticPr fontId="2" type="noConversion"/>
  <hyperlinks>
    <hyperlink ref="A1" location="'5'!A1" display="към съдържание" xr:uid="{9A1E2CA0-41E8-4FA5-A1A7-5DF28A774AB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146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4"/>
  <sheetViews>
    <sheetView zoomScaleNormal="100" workbookViewId="0"/>
  </sheetViews>
  <sheetFormatPr defaultRowHeight="12.75"/>
  <cols>
    <col min="1" max="1" width="17.140625" style="17" customWidth="1"/>
    <col min="2" max="2" width="10.7109375" style="17" customWidth="1"/>
    <col min="3" max="3" width="11.140625" style="17" bestFit="1" customWidth="1"/>
    <col min="4" max="4" width="10.7109375" style="17" customWidth="1"/>
    <col min="5" max="5" width="11.140625" style="17" bestFit="1" customWidth="1"/>
    <col min="6" max="6" width="10.7109375" style="17" customWidth="1"/>
    <col min="7" max="7" width="11.140625" style="17" bestFit="1" customWidth="1"/>
    <col min="8" max="14" width="10.7109375" style="17" customWidth="1"/>
    <col min="15" max="15" width="13.85546875" style="17" customWidth="1"/>
    <col min="16" max="16384" width="9.140625" style="17"/>
  </cols>
  <sheetData>
    <row r="1" spans="1:15" ht="15" customHeight="1">
      <c r="A1" s="314" t="s">
        <v>241</v>
      </c>
    </row>
    <row r="2" spans="1:15" ht="15" customHeight="1">
      <c r="A2" s="305" t="s">
        <v>170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</row>
    <row r="3" spans="1:15" ht="15" customHeight="1">
      <c r="A3" s="306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15" ht="15" customHeight="1"/>
    <row r="5" spans="1:15" ht="45" customHeight="1">
      <c r="A5" s="307" t="s">
        <v>17</v>
      </c>
      <c r="B5" s="307" t="s">
        <v>69</v>
      </c>
      <c r="C5" s="307"/>
      <c r="D5" s="307" t="s">
        <v>165</v>
      </c>
      <c r="E5" s="307"/>
      <c r="F5" s="307" t="s">
        <v>166</v>
      </c>
      <c r="G5" s="307"/>
      <c r="H5" s="307" t="s">
        <v>167</v>
      </c>
      <c r="I5" s="307"/>
      <c r="J5" s="307" t="s">
        <v>168</v>
      </c>
      <c r="K5" s="307"/>
      <c r="L5" s="307" t="s">
        <v>169</v>
      </c>
      <c r="M5" s="307"/>
      <c r="N5" s="307" t="s">
        <v>14</v>
      </c>
      <c r="O5" s="307"/>
    </row>
    <row r="6" spans="1:15" ht="35.25" customHeight="1">
      <c r="A6" s="308"/>
      <c r="B6" s="147" t="s">
        <v>12</v>
      </c>
      <c r="C6" s="147" t="s">
        <v>79</v>
      </c>
      <c r="D6" s="147" t="s">
        <v>12</v>
      </c>
      <c r="E6" s="147" t="s">
        <v>79</v>
      </c>
      <c r="F6" s="147" t="s">
        <v>12</v>
      </c>
      <c r="G6" s="147" t="s">
        <v>79</v>
      </c>
      <c r="H6" s="147" t="s">
        <v>12</v>
      </c>
      <c r="I6" s="147" t="s">
        <v>79</v>
      </c>
      <c r="J6" s="147" t="s">
        <v>12</v>
      </c>
      <c r="K6" s="147" t="s">
        <v>79</v>
      </c>
      <c r="L6" s="147" t="s">
        <v>12</v>
      </c>
      <c r="M6" s="147" t="s">
        <v>79</v>
      </c>
      <c r="N6" s="147" t="s">
        <v>12</v>
      </c>
      <c r="O6" s="147" t="s">
        <v>79</v>
      </c>
    </row>
    <row r="7" spans="1:15" ht="15" customHeight="1">
      <c r="A7" s="144" t="s">
        <v>69</v>
      </c>
      <c r="B7" s="143">
        <f t="shared" ref="B7:O7" si="0">SUM(B8:B19)</f>
        <v>795228</v>
      </c>
      <c r="C7" s="143">
        <f t="shared" si="0"/>
        <v>117397227.14000002</v>
      </c>
      <c r="D7" s="143">
        <f t="shared" si="0"/>
        <v>795227</v>
      </c>
      <c r="E7" s="143">
        <f t="shared" si="0"/>
        <v>117397189.14000002</v>
      </c>
      <c r="F7" s="143">
        <f t="shared" si="0"/>
        <v>791146</v>
      </c>
      <c r="G7" s="143">
        <f t="shared" si="0"/>
        <v>116765475.62</v>
      </c>
      <c r="H7" s="143">
        <f t="shared" si="0"/>
        <v>362</v>
      </c>
      <c r="I7" s="143">
        <f t="shared" si="0"/>
        <v>16422.54</v>
      </c>
      <c r="J7" s="143">
        <f t="shared" si="0"/>
        <v>360</v>
      </c>
      <c r="K7" s="143">
        <f t="shared" si="0"/>
        <v>58950.280000000006</v>
      </c>
      <c r="L7" s="143">
        <f t="shared" si="0"/>
        <v>3359</v>
      </c>
      <c r="M7" s="143">
        <f t="shared" si="0"/>
        <v>556340.69999999995</v>
      </c>
      <c r="N7" s="143">
        <f t="shared" si="0"/>
        <v>1</v>
      </c>
      <c r="O7" s="143">
        <f t="shared" si="0"/>
        <v>38</v>
      </c>
    </row>
    <row r="8" spans="1:15" ht="15" customHeight="1">
      <c r="A8" s="145" t="s">
        <v>104</v>
      </c>
      <c r="B8" s="29">
        <f>F8+J8+L8+N8+H8</f>
        <v>2255</v>
      </c>
      <c r="C8" s="29">
        <f>G8+K8+M8+O8+I8</f>
        <v>1188.9900000000002</v>
      </c>
      <c r="D8" s="29">
        <f>F8+J8+L8+H8</f>
        <v>2255</v>
      </c>
      <c r="E8" s="29">
        <f>G8+K8+M8+I8</f>
        <v>1188.9900000000002</v>
      </c>
      <c r="F8" s="29">
        <v>2243</v>
      </c>
      <c r="G8" s="29">
        <v>1182.17</v>
      </c>
      <c r="H8" s="29">
        <v>5</v>
      </c>
      <c r="I8" s="29">
        <v>2.39</v>
      </c>
      <c r="J8" s="29"/>
      <c r="K8" s="30"/>
      <c r="L8" s="29">
        <v>7</v>
      </c>
      <c r="M8" s="29">
        <v>4.43</v>
      </c>
      <c r="N8" s="29"/>
      <c r="O8" s="29"/>
    </row>
    <row r="9" spans="1:15" ht="15" customHeight="1">
      <c r="A9" s="145" t="s">
        <v>46</v>
      </c>
      <c r="B9" s="29">
        <f t="shared" ref="B9:B19" si="1">F9+J9+L9+N9+H9</f>
        <v>2295</v>
      </c>
      <c r="C9" s="29">
        <f t="shared" ref="C9:C19" si="2">G9+K9+M9+O9+I9</f>
        <v>3475.4</v>
      </c>
      <c r="D9" s="29">
        <f t="shared" ref="D9:D19" si="3">F9+J9+L9+H9</f>
        <v>2295</v>
      </c>
      <c r="E9" s="29">
        <f t="shared" ref="E9:E19" si="4">G9+K9+M9+I9</f>
        <v>3475.4</v>
      </c>
      <c r="F9" s="29">
        <v>2281</v>
      </c>
      <c r="G9" s="29">
        <v>3454.91</v>
      </c>
      <c r="H9" s="29">
        <v>7</v>
      </c>
      <c r="I9" s="29">
        <v>10.17</v>
      </c>
      <c r="J9" s="29"/>
      <c r="K9" s="29"/>
      <c r="L9" s="29">
        <v>7</v>
      </c>
      <c r="M9" s="29">
        <v>10.32</v>
      </c>
      <c r="N9" s="29"/>
      <c r="O9" s="29"/>
    </row>
    <row r="10" spans="1:15" ht="15" customHeight="1">
      <c r="A10" s="145" t="s">
        <v>47</v>
      </c>
      <c r="B10" s="29">
        <f t="shared" si="1"/>
        <v>2233</v>
      </c>
      <c r="C10" s="29">
        <f t="shared" si="2"/>
        <v>5605.14</v>
      </c>
      <c r="D10" s="29">
        <f t="shared" si="3"/>
        <v>2233</v>
      </c>
      <c r="E10" s="29">
        <f t="shared" si="4"/>
        <v>5605.14</v>
      </c>
      <c r="F10" s="29">
        <v>2220</v>
      </c>
      <c r="G10" s="29">
        <v>5571.82</v>
      </c>
      <c r="H10" s="29">
        <v>5</v>
      </c>
      <c r="I10" s="29">
        <v>13.06</v>
      </c>
      <c r="J10" s="29"/>
      <c r="K10" s="29"/>
      <c r="L10" s="29">
        <v>8</v>
      </c>
      <c r="M10" s="29">
        <v>20.260000000000002</v>
      </c>
      <c r="N10" s="29"/>
      <c r="O10" s="29"/>
    </row>
    <row r="11" spans="1:15" ht="15" customHeight="1">
      <c r="A11" s="145" t="s">
        <v>48</v>
      </c>
      <c r="B11" s="29">
        <f t="shared" si="1"/>
        <v>2159</v>
      </c>
      <c r="C11" s="29">
        <f t="shared" si="2"/>
        <v>7570.54</v>
      </c>
      <c r="D11" s="29">
        <f t="shared" si="3"/>
        <v>2159</v>
      </c>
      <c r="E11" s="29">
        <f t="shared" si="4"/>
        <v>7570.54</v>
      </c>
      <c r="F11" s="29">
        <v>2148</v>
      </c>
      <c r="G11" s="29">
        <v>7532.05</v>
      </c>
      <c r="H11" s="29">
        <v>6</v>
      </c>
      <c r="I11" s="29">
        <v>20.57</v>
      </c>
      <c r="J11" s="29">
        <v>1</v>
      </c>
      <c r="K11" s="29">
        <v>3.37</v>
      </c>
      <c r="L11" s="29">
        <v>4</v>
      </c>
      <c r="M11" s="29">
        <v>14.55</v>
      </c>
      <c r="N11" s="29"/>
      <c r="O11" s="29"/>
    </row>
    <row r="12" spans="1:15" ht="15" customHeight="1">
      <c r="A12" s="145" t="s">
        <v>49</v>
      </c>
      <c r="B12" s="29">
        <f t="shared" si="1"/>
        <v>4727</v>
      </c>
      <c r="C12" s="29">
        <f t="shared" si="2"/>
        <v>23691</v>
      </c>
      <c r="D12" s="29">
        <f t="shared" si="3"/>
        <v>4727</v>
      </c>
      <c r="E12" s="29">
        <f t="shared" si="4"/>
        <v>23691</v>
      </c>
      <c r="F12" s="29">
        <v>4710</v>
      </c>
      <c r="G12" s="29">
        <v>23609.27</v>
      </c>
      <c r="H12" s="29">
        <v>8</v>
      </c>
      <c r="I12" s="29">
        <v>37.51</v>
      </c>
      <c r="J12" s="29"/>
      <c r="K12" s="29"/>
      <c r="L12" s="29">
        <v>9</v>
      </c>
      <c r="M12" s="29">
        <v>44.22</v>
      </c>
      <c r="N12" s="29"/>
      <c r="O12" s="29"/>
    </row>
    <row r="13" spans="1:15" ht="15" customHeight="1">
      <c r="A13" s="145" t="s">
        <v>50</v>
      </c>
      <c r="B13" s="29">
        <f t="shared" si="1"/>
        <v>4539</v>
      </c>
      <c r="C13" s="29">
        <f t="shared" si="2"/>
        <v>31740.98</v>
      </c>
      <c r="D13" s="29">
        <f t="shared" si="3"/>
        <v>4539</v>
      </c>
      <c r="E13" s="29">
        <f t="shared" si="4"/>
        <v>31740.98</v>
      </c>
      <c r="F13" s="29">
        <v>4514</v>
      </c>
      <c r="G13" s="29">
        <v>31565.42</v>
      </c>
      <c r="H13" s="29">
        <v>8</v>
      </c>
      <c r="I13" s="29">
        <v>58.27</v>
      </c>
      <c r="J13" s="29"/>
      <c r="K13" s="29"/>
      <c r="L13" s="29">
        <v>17</v>
      </c>
      <c r="M13" s="29">
        <v>117.29</v>
      </c>
      <c r="N13" s="29"/>
      <c r="O13" s="29"/>
    </row>
    <row r="14" spans="1:15" ht="15" customHeight="1">
      <c r="A14" s="145" t="s">
        <v>51</v>
      </c>
      <c r="B14" s="29">
        <f t="shared" si="1"/>
        <v>4935</v>
      </c>
      <c r="C14" s="29">
        <f t="shared" si="2"/>
        <v>44372.310000000005</v>
      </c>
      <c r="D14" s="29">
        <f t="shared" si="3"/>
        <v>4935</v>
      </c>
      <c r="E14" s="29">
        <f t="shared" si="4"/>
        <v>44372.310000000005</v>
      </c>
      <c r="F14" s="29">
        <v>4905</v>
      </c>
      <c r="G14" s="29">
        <v>44103.93</v>
      </c>
      <c r="H14" s="29">
        <v>7</v>
      </c>
      <c r="I14" s="29">
        <v>63.94</v>
      </c>
      <c r="J14" s="29"/>
      <c r="K14" s="29"/>
      <c r="L14" s="29">
        <v>23</v>
      </c>
      <c r="M14" s="29">
        <v>204.44</v>
      </c>
      <c r="N14" s="29"/>
      <c r="O14" s="29"/>
    </row>
    <row r="15" spans="1:15" ht="15" customHeight="1">
      <c r="A15" s="145" t="s">
        <v>52</v>
      </c>
      <c r="B15" s="29">
        <f t="shared" si="1"/>
        <v>11980</v>
      </c>
      <c r="C15" s="29">
        <f t="shared" si="2"/>
        <v>150533.38</v>
      </c>
      <c r="D15" s="29">
        <f t="shared" si="3"/>
        <v>11980</v>
      </c>
      <c r="E15" s="29">
        <f t="shared" si="4"/>
        <v>150533.38</v>
      </c>
      <c r="F15" s="29">
        <v>11911</v>
      </c>
      <c r="G15" s="29">
        <v>149661.01999999999</v>
      </c>
      <c r="H15" s="29">
        <v>43</v>
      </c>
      <c r="I15" s="29">
        <v>547.20000000000005</v>
      </c>
      <c r="J15" s="29"/>
      <c r="K15" s="29"/>
      <c r="L15" s="29">
        <v>26</v>
      </c>
      <c r="M15" s="29">
        <v>325.16000000000003</v>
      </c>
      <c r="N15" s="29"/>
      <c r="O15" s="29"/>
    </row>
    <row r="16" spans="1:15" ht="15" customHeight="1">
      <c r="A16" s="145" t="s">
        <v>53</v>
      </c>
      <c r="B16" s="29">
        <f t="shared" si="1"/>
        <v>11853</v>
      </c>
      <c r="C16" s="29">
        <f t="shared" si="2"/>
        <v>207521.51</v>
      </c>
      <c r="D16" s="29">
        <f t="shared" si="3"/>
        <v>11853</v>
      </c>
      <c r="E16" s="29">
        <f t="shared" si="4"/>
        <v>207521.51</v>
      </c>
      <c r="F16" s="29">
        <v>11780</v>
      </c>
      <c r="G16" s="29">
        <v>206253.17</v>
      </c>
      <c r="H16" s="29">
        <v>32</v>
      </c>
      <c r="I16" s="29">
        <v>555.74</v>
      </c>
      <c r="J16" s="29"/>
      <c r="K16" s="29"/>
      <c r="L16" s="29">
        <v>41</v>
      </c>
      <c r="M16" s="29">
        <v>712.6</v>
      </c>
      <c r="N16" s="29"/>
      <c r="O16" s="29"/>
    </row>
    <row r="17" spans="1:15" ht="15" customHeight="1">
      <c r="A17" s="145" t="s">
        <v>54</v>
      </c>
      <c r="B17" s="29">
        <f t="shared" si="1"/>
        <v>12715</v>
      </c>
      <c r="C17" s="29">
        <f t="shared" si="2"/>
        <v>286430</v>
      </c>
      <c r="D17" s="29">
        <f t="shared" si="3"/>
        <v>12715</v>
      </c>
      <c r="E17" s="29">
        <f t="shared" si="4"/>
        <v>286430</v>
      </c>
      <c r="F17" s="29">
        <v>12657</v>
      </c>
      <c r="G17" s="29">
        <v>285130.28999999998</v>
      </c>
      <c r="H17" s="29">
        <v>25</v>
      </c>
      <c r="I17" s="29">
        <v>559.63</v>
      </c>
      <c r="J17" s="29"/>
      <c r="K17" s="29"/>
      <c r="L17" s="29">
        <v>33</v>
      </c>
      <c r="M17" s="29">
        <v>740.08</v>
      </c>
      <c r="N17" s="29"/>
      <c r="O17" s="29"/>
    </row>
    <row r="18" spans="1:15" ht="15" customHeight="1">
      <c r="A18" s="145" t="s">
        <v>55</v>
      </c>
      <c r="B18" s="29">
        <f t="shared" si="1"/>
        <v>13094</v>
      </c>
      <c r="C18" s="29">
        <f t="shared" si="2"/>
        <v>360316.39999999997</v>
      </c>
      <c r="D18" s="29">
        <f t="shared" si="3"/>
        <v>13094</v>
      </c>
      <c r="E18" s="29">
        <f t="shared" si="4"/>
        <v>360316.39999999997</v>
      </c>
      <c r="F18" s="29">
        <v>13024</v>
      </c>
      <c r="G18" s="29">
        <v>358393.37</v>
      </c>
      <c r="H18" s="29">
        <v>30</v>
      </c>
      <c r="I18" s="29">
        <v>828.41</v>
      </c>
      <c r="J18" s="29"/>
      <c r="K18" s="29"/>
      <c r="L18" s="29">
        <v>40</v>
      </c>
      <c r="M18" s="29">
        <v>1094.6199999999999</v>
      </c>
      <c r="N18" s="29"/>
      <c r="O18" s="29"/>
    </row>
    <row r="19" spans="1:15" ht="15" customHeight="1">
      <c r="A19" s="146" t="s">
        <v>56</v>
      </c>
      <c r="B19" s="32">
        <f t="shared" si="1"/>
        <v>722443</v>
      </c>
      <c r="C19" s="32">
        <f t="shared" si="2"/>
        <v>116274781.49000001</v>
      </c>
      <c r="D19" s="32">
        <f t="shared" si="3"/>
        <v>722442</v>
      </c>
      <c r="E19" s="32">
        <f t="shared" si="4"/>
        <v>116274743.49000001</v>
      </c>
      <c r="F19" s="32">
        <v>718753</v>
      </c>
      <c r="G19" s="32">
        <v>115649018.2</v>
      </c>
      <c r="H19" s="32">
        <v>186</v>
      </c>
      <c r="I19" s="32">
        <v>13725.65</v>
      </c>
      <c r="J19" s="32">
        <v>359</v>
      </c>
      <c r="K19" s="32">
        <v>58946.91</v>
      </c>
      <c r="L19" s="32">
        <v>3144</v>
      </c>
      <c r="M19" s="32">
        <v>553052.73</v>
      </c>
      <c r="N19" s="32">
        <v>1</v>
      </c>
      <c r="O19" s="32">
        <v>38</v>
      </c>
    </row>
    <row r="20" spans="1:1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4" spans="1:15" ht="13.5" customHeight="1"/>
  </sheetData>
  <mergeCells count="10">
    <mergeCell ref="A2:O2"/>
    <mergeCell ref="A3:O3"/>
    <mergeCell ref="N5:O5"/>
    <mergeCell ref="L5:M5"/>
    <mergeCell ref="B5:C5"/>
    <mergeCell ref="F5:G5"/>
    <mergeCell ref="J5:K5"/>
    <mergeCell ref="D5:E5"/>
    <mergeCell ref="A5:A6"/>
    <mergeCell ref="H5:I5"/>
  </mergeCells>
  <phoneticPr fontId="0" type="noConversion"/>
  <hyperlinks>
    <hyperlink ref="A1" location="'5'!A1" display="към съдържание" xr:uid="{BBBD6F76-E272-4FB9-BB39-0EC3D5CEA92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41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8"/>
  <sheetViews>
    <sheetView tabSelected="1" zoomScaleNormal="100" workbookViewId="0">
      <selection activeCell="O20" sqref="O20"/>
    </sheetView>
  </sheetViews>
  <sheetFormatPr defaultRowHeight="12.75"/>
  <cols>
    <col min="1" max="1" width="26.7109375" style="17" customWidth="1"/>
    <col min="2" max="13" width="10.7109375" style="17" customWidth="1"/>
    <col min="14" max="16384" width="9.140625" style="17"/>
  </cols>
  <sheetData>
    <row r="1" spans="1:13" ht="15" customHeight="1">
      <c r="A1" s="314" t="s">
        <v>241</v>
      </c>
    </row>
    <row r="2" spans="1:13" ht="30" customHeight="1">
      <c r="A2" s="305" t="s">
        <v>171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3">
      <c r="A3" s="306" t="s">
        <v>20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5" spans="1:13" ht="45" customHeight="1">
      <c r="A5" s="307" t="s">
        <v>18</v>
      </c>
      <c r="B5" s="307" t="s">
        <v>69</v>
      </c>
      <c r="C5" s="307"/>
      <c r="D5" s="307" t="s">
        <v>166</v>
      </c>
      <c r="E5" s="307"/>
      <c r="F5" s="307" t="s">
        <v>167</v>
      </c>
      <c r="G5" s="307"/>
      <c r="H5" s="307" t="s">
        <v>168</v>
      </c>
      <c r="I5" s="307"/>
      <c r="J5" s="307" t="s">
        <v>169</v>
      </c>
      <c r="K5" s="307"/>
      <c r="L5" s="307" t="s">
        <v>14</v>
      </c>
      <c r="M5" s="307"/>
    </row>
    <row r="6" spans="1:13">
      <c r="A6" s="308"/>
      <c r="B6" s="147" t="s">
        <v>12</v>
      </c>
      <c r="C6" s="147" t="s">
        <v>78</v>
      </c>
      <c r="D6" s="147" t="s">
        <v>12</v>
      </c>
      <c r="E6" s="147" t="s">
        <v>78</v>
      </c>
      <c r="F6" s="147" t="s">
        <v>12</v>
      </c>
      <c r="G6" s="147" t="s">
        <v>78</v>
      </c>
      <c r="H6" s="147" t="s">
        <v>12</v>
      </c>
      <c r="I6" s="147" t="s">
        <v>78</v>
      </c>
      <c r="J6" s="147" t="s">
        <v>12</v>
      </c>
      <c r="K6" s="147" t="s">
        <v>78</v>
      </c>
      <c r="L6" s="147" t="s">
        <v>12</v>
      </c>
      <c r="M6" s="147" t="s">
        <v>78</v>
      </c>
    </row>
    <row r="7" spans="1:13" ht="15" customHeight="1">
      <c r="A7" s="144" t="s">
        <v>69</v>
      </c>
      <c r="B7" s="143">
        <f>D7+J7+H7+F7</f>
        <v>2080</v>
      </c>
      <c r="C7" s="143">
        <f>SUM(C8:C25)</f>
        <v>1621840.47</v>
      </c>
      <c r="D7" s="143">
        <f>SUM(D8:D25)</f>
        <v>1539</v>
      </c>
      <c r="E7" s="143">
        <f>SUM(E8:E25)</f>
        <v>1156077.8899999999</v>
      </c>
      <c r="F7" s="143">
        <f>SUM(F8:F25)</f>
        <v>540</v>
      </c>
      <c r="G7" s="143">
        <f>SUM(G8:G25)</f>
        <v>464363.43000000005</v>
      </c>
      <c r="H7" s="143"/>
      <c r="I7" s="151"/>
      <c r="J7" s="143">
        <f>SUM(J8:J25)</f>
        <v>1</v>
      </c>
      <c r="K7" s="143">
        <f>SUM(K8:K25)</f>
        <v>1399.15</v>
      </c>
      <c r="L7" s="143"/>
      <c r="M7" s="143"/>
    </row>
    <row r="8" spans="1:13" ht="15" customHeight="1">
      <c r="A8" s="148" t="s">
        <v>21</v>
      </c>
      <c r="B8" s="29">
        <f>D8+J8+H8+F8</f>
        <v>191</v>
      </c>
      <c r="C8" s="29">
        <f>E8+I8+K8+G8</f>
        <v>4916.7199999999993</v>
      </c>
      <c r="D8" s="29">
        <v>146</v>
      </c>
      <c r="E8" s="29">
        <v>3912.66</v>
      </c>
      <c r="F8" s="29">
        <v>45</v>
      </c>
      <c r="G8" s="29">
        <v>1004.06</v>
      </c>
      <c r="H8" s="28"/>
      <c r="I8" s="28"/>
      <c r="J8" s="29"/>
      <c r="K8" s="29"/>
      <c r="L8" s="28"/>
      <c r="M8" s="150"/>
    </row>
    <row r="9" spans="1:13" ht="15" customHeight="1">
      <c r="A9" s="148" t="s">
        <v>38</v>
      </c>
      <c r="B9" s="29">
        <f>D9+J9+H9+F9</f>
        <v>185</v>
      </c>
      <c r="C9" s="29">
        <f t="shared" ref="C9:C25" si="0">E9+I9+K9+G9</f>
        <v>13905.55</v>
      </c>
      <c r="D9" s="29">
        <v>149</v>
      </c>
      <c r="E9" s="29">
        <v>11257.16</v>
      </c>
      <c r="F9" s="29">
        <v>36</v>
      </c>
      <c r="G9" s="29">
        <v>2648.39</v>
      </c>
      <c r="H9" s="28"/>
      <c r="I9" s="28"/>
      <c r="J9" s="29"/>
      <c r="K9" s="29"/>
      <c r="L9" s="28"/>
      <c r="M9" s="28"/>
    </row>
    <row r="10" spans="1:13" ht="15" customHeight="1">
      <c r="A10" s="148" t="s">
        <v>22</v>
      </c>
      <c r="B10" s="29">
        <f t="shared" ref="B10:B25" si="1">D10+J10+H10+F10</f>
        <v>143</v>
      </c>
      <c r="C10" s="29">
        <f t="shared" si="0"/>
        <v>17923.97</v>
      </c>
      <c r="D10" s="29">
        <v>103</v>
      </c>
      <c r="E10" s="29">
        <v>13011.85</v>
      </c>
      <c r="F10" s="29">
        <v>40</v>
      </c>
      <c r="G10" s="29">
        <v>4912.12</v>
      </c>
      <c r="H10" s="28"/>
      <c r="I10" s="28"/>
      <c r="J10" s="29"/>
      <c r="K10" s="29"/>
      <c r="L10" s="28"/>
      <c r="M10" s="28"/>
    </row>
    <row r="11" spans="1:13" ht="15" customHeight="1">
      <c r="A11" s="148" t="s">
        <v>23</v>
      </c>
      <c r="B11" s="29">
        <f t="shared" si="1"/>
        <v>137</v>
      </c>
      <c r="C11" s="29">
        <f t="shared" si="0"/>
        <v>24183.040000000001</v>
      </c>
      <c r="D11" s="29">
        <v>110</v>
      </c>
      <c r="E11" s="29">
        <v>19404.7</v>
      </c>
      <c r="F11" s="29">
        <v>27</v>
      </c>
      <c r="G11" s="29">
        <v>4778.34</v>
      </c>
      <c r="H11" s="28"/>
      <c r="I11" s="28"/>
      <c r="J11" s="29"/>
      <c r="K11" s="29"/>
      <c r="L11" s="28"/>
      <c r="M11" s="28"/>
    </row>
    <row r="12" spans="1:13" ht="15" customHeight="1">
      <c r="A12" s="148" t="s">
        <v>24</v>
      </c>
      <c r="B12" s="29">
        <f t="shared" si="1"/>
        <v>128</v>
      </c>
      <c r="C12" s="29">
        <f t="shared" si="0"/>
        <v>28984.879999999997</v>
      </c>
      <c r="D12" s="29">
        <v>97</v>
      </c>
      <c r="E12" s="29">
        <v>21879.51</v>
      </c>
      <c r="F12" s="29">
        <v>31</v>
      </c>
      <c r="G12" s="29">
        <v>7105.37</v>
      </c>
      <c r="H12" s="28"/>
      <c r="I12" s="28"/>
      <c r="J12" s="28"/>
      <c r="K12" s="29"/>
      <c r="L12" s="28"/>
      <c r="M12" s="28"/>
    </row>
    <row r="13" spans="1:13" ht="15" customHeight="1">
      <c r="A13" s="148" t="s">
        <v>25</v>
      </c>
      <c r="B13" s="29">
        <f t="shared" si="1"/>
        <v>114</v>
      </c>
      <c r="C13" s="29">
        <f t="shared" si="0"/>
        <v>31331.360000000001</v>
      </c>
      <c r="D13" s="29">
        <v>94</v>
      </c>
      <c r="E13" s="29">
        <v>25852.11</v>
      </c>
      <c r="F13" s="29">
        <v>20</v>
      </c>
      <c r="G13" s="29">
        <v>5479.25</v>
      </c>
      <c r="H13" s="28"/>
      <c r="I13" s="28"/>
      <c r="J13" s="29"/>
      <c r="K13" s="29"/>
      <c r="L13" s="28"/>
      <c r="M13" s="28"/>
    </row>
    <row r="14" spans="1:13" ht="15" customHeight="1">
      <c r="A14" s="148" t="s">
        <v>26</v>
      </c>
      <c r="B14" s="29">
        <f t="shared" si="1"/>
        <v>105</v>
      </c>
      <c r="C14" s="29">
        <f t="shared" si="0"/>
        <v>34156.25</v>
      </c>
      <c r="D14" s="29">
        <v>80</v>
      </c>
      <c r="E14" s="29">
        <v>26054.84</v>
      </c>
      <c r="F14" s="29">
        <v>25</v>
      </c>
      <c r="G14" s="29">
        <v>8101.41</v>
      </c>
      <c r="H14" s="28"/>
      <c r="I14" s="28"/>
      <c r="J14" s="29"/>
      <c r="K14" s="29"/>
      <c r="L14" s="28"/>
      <c r="M14" s="28"/>
    </row>
    <row r="15" spans="1:13" ht="15" customHeight="1">
      <c r="A15" s="148" t="s">
        <v>27</v>
      </c>
      <c r="B15" s="29">
        <f t="shared" si="1"/>
        <v>73</v>
      </c>
      <c r="C15" s="29">
        <f t="shared" si="0"/>
        <v>27325.96</v>
      </c>
      <c r="D15" s="29">
        <v>60</v>
      </c>
      <c r="E15" s="29">
        <v>22393.94</v>
      </c>
      <c r="F15" s="29">
        <v>13</v>
      </c>
      <c r="G15" s="29">
        <v>4932.0200000000004</v>
      </c>
      <c r="H15" s="28"/>
      <c r="I15" s="28"/>
      <c r="J15" s="29"/>
      <c r="K15" s="29"/>
      <c r="L15" s="28"/>
      <c r="M15" s="28"/>
    </row>
    <row r="16" spans="1:13" ht="15" customHeight="1">
      <c r="A16" s="148" t="s">
        <v>28</v>
      </c>
      <c r="B16" s="29">
        <f t="shared" si="1"/>
        <v>68</v>
      </c>
      <c r="C16" s="29">
        <f t="shared" si="0"/>
        <v>28692.600000000002</v>
      </c>
      <c r="D16" s="29">
        <v>51</v>
      </c>
      <c r="E16" s="29">
        <v>21564.63</v>
      </c>
      <c r="F16" s="29">
        <v>17</v>
      </c>
      <c r="G16" s="29">
        <v>7127.97</v>
      </c>
      <c r="H16" s="28"/>
      <c r="I16" s="28"/>
      <c r="J16" s="29"/>
      <c r="K16" s="29"/>
      <c r="L16" s="28"/>
      <c r="M16" s="28"/>
    </row>
    <row r="17" spans="1:13" ht="15" customHeight="1">
      <c r="A17" s="148" t="s">
        <v>29</v>
      </c>
      <c r="B17" s="29">
        <f t="shared" si="1"/>
        <v>64</v>
      </c>
      <c r="C17" s="29">
        <f t="shared" si="0"/>
        <v>30336.880000000001</v>
      </c>
      <c r="D17" s="29">
        <v>54</v>
      </c>
      <c r="E17" s="29">
        <v>25522.65</v>
      </c>
      <c r="F17" s="29">
        <v>10</v>
      </c>
      <c r="G17" s="29">
        <v>4814.2299999999996</v>
      </c>
      <c r="H17" s="28"/>
      <c r="I17" s="28"/>
      <c r="J17" s="29"/>
      <c r="K17" s="29"/>
      <c r="L17" s="28"/>
      <c r="M17" s="28"/>
    </row>
    <row r="18" spans="1:13" ht="15" customHeight="1">
      <c r="A18" s="148" t="s">
        <v>30</v>
      </c>
      <c r="B18" s="29">
        <f t="shared" si="1"/>
        <v>53</v>
      </c>
      <c r="C18" s="29">
        <f t="shared" si="0"/>
        <v>27691.16</v>
      </c>
      <c r="D18" s="29">
        <v>38</v>
      </c>
      <c r="E18" s="29">
        <v>19890.12</v>
      </c>
      <c r="F18" s="29">
        <v>15</v>
      </c>
      <c r="G18" s="29">
        <v>7801.04</v>
      </c>
      <c r="H18" s="28"/>
      <c r="I18" s="28"/>
      <c r="J18" s="29"/>
      <c r="K18" s="29"/>
      <c r="L18" s="28"/>
      <c r="M18" s="28"/>
    </row>
    <row r="19" spans="1:13" ht="15" customHeight="1">
      <c r="A19" s="148" t="s">
        <v>31</v>
      </c>
      <c r="B19" s="29">
        <f t="shared" si="1"/>
        <v>59</v>
      </c>
      <c r="C19" s="29">
        <f t="shared" si="0"/>
        <v>33906.76</v>
      </c>
      <c r="D19" s="29">
        <v>43</v>
      </c>
      <c r="E19" s="29">
        <v>24677.09</v>
      </c>
      <c r="F19" s="29">
        <v>16</v>
      </c>
      <c r="G19" s="29">
        <v>9229.67</v>
      </c>
      <c r="H19" s="28"/>
      <c r="I19" s="28"/>
      <c r="J19" s="29"/>
      <c r="K19" s="29"/>
      <c r="L19" s="28"/>
      <c r="M19" s="28"/>
    </row>
    <row r="20" spans="1:13" ht="15" customHeight="1">
      <c r="A20" s="148" t="s">
        <v>32</v>
      </c>
      <c r="B20" s="29">
        <f t="shared" si="1"/>
        <v>51</v>
      </c>
      <c r="C20" s="29">
        <f t="shared" si="0"/>
        <v>31881.670000000002</v>
      </c>
      <c r="D20" s="29">
        <v>39</v>
      </c>
      <c r="E20" s="29">
        <v>24407.29</v>
      </c>
      <c r="F20" s="29">
        <v>12</v>
      </c>
      <c r="G20" s="29">
        <v>7474.38</v>
      </c>
      <c r="H20" s="28"/>
      <c r="I20" s="28"/>
      <c r="J20" s="28"/>
      <c r="K20" s="29"/>
      <c r="L20" s="28"/>
      <c r="M20" s="28"/>
    </row>
    <row r="21" spans="1:13" ht="15" customHeight="1">
      <c r="A21" s="148" t="s">
        <v>33</v>
      </c>
      <c r="B21" s="29">
        <f t="shared" si="1"/>
        <v>47</v>
      </c>
      <c r="C21" s="29">
        <f t="shared" si="0"/>
        <v>31759.93</v>
      </c>
      <c r="D21" s="29">
        <v>37</v>
      </c>
      <c r="E21" s="29">
        <v>24914.73</v>
      </c>
      <c r="F21" s="29">
        <v>10</v>
      </c>
      <c r="G21" s="29">
        <v>6845.2</v>
      </c>
      <c r="H21" s="28"/>
      <c r="I21" s="28"/>
      <c r="J21" s="28"/>
      <c r="K21" s="29"/>
      <c r="L21" s="28"/>
      <c r="M21" s="28"/>
    </row>
    <row r="22" spans="1:13" ht="15" customHeight="1">
      <c r="A22" s="148" t="s">
        <v>34</v>
      </c>
      <c r="B22" s="29">
        <f t="shared" si="1"/>
        <v>42</v>
      </c>
      <c r="C22" s="29">
        <f t="shared" si="0"/>
        <v>30375.78</v>
      </c>
      <c r="D22" s="29">
        <v>29</v>
      </c>
      <c r="E22" s="29">
        <v>20946.96</v>
      </c>
      <c r="F22" s="29">
        <v>13</v>
      </c>
      <c r="G22" s="29">
        <v>9428.82</v>
      </c>
      <c r="H22" s="28"/>
      <c r="I22" s="28"/>
      <c r="J22" s="28"/>
      <c r="K22" s="29"/>
      <c r="L22" s="28"/>
      <c r="M22" s="28"/>
    </row>
    <row r="23" spans="1:13" ht="15" customHeight="1">
      <c r="A23" s="148" t="s">
        <v>35</v>
      </c>
      <c r="B23" s="29">
        <f t="shared" si="1"/>
        <v>37</v>
      </c>
      <c r="C23" s="29">
        <f t="shared" si="0"/>
        <v>28765.910000000003</v>
      </c>
      <c r="D23" s="29">
        <v>28</v>
      </c>
      <c r="E23" s="29">
        <v>21827.9</v>
      </c>
      <c r="F23" s="29">
        <v>9</v>
      </c>
      <c r="G23" s="29">
        <v>6938.01</v>
      </c>
      <c r="H23" s="28"/>
      <c r="I23" s="28"/>
      <c r="J23" s="28"/>
      <c r="K23" s="29"/>
      <c r="L23" s="28"/>
      <c r="M23" s="28"/>
    </row>
    <row r="24" spans="1:13" ht="15" customHeight="1">
      <c r="A24" s="148" t="s">
        <v>36</v>
      </c>
      <c r="B24" s="29">
        <f t="shared" si="1"/>
        <v>29</v>
      </c>
      <c r="C24" s="29">
        <f t="shared" si="0"/>
        <v>23838.31</v>
      </c>
      <c r="D24" s="29">
        <v>20</v>
      </c>
      <c r="E24" s="29">
        <v>16411.560000000001</v>
      </c>
      <c r="F24" s="29">
        <v>9</v>
      </c>
      <c r="G24" s="29">
        <v>7426.75</v>
      </c>
      <c r="H24" s="28"/>
      <c r="I24" s="28"/>
      <c r="J24" s="28"/>
      <c r="K24" s="29"/>
      <c r="L24" s="28"/>
      <c r="M24" s="28"/>
    </row>
    <row r="25" spans="1:13" ht="15" customHeight="1">
      <c r="A25" s="149" t="s">
        <v>37</v>
      </c>
      <c r="B25" s="32">
        <f t="shared" si="1"/>
        <v>554</v>
      </c>
      <c r="C25" s="32">
        <f t="shared" si="0"/>
        <v>1171863.74</v>
      </c>
      <c r="D25" s="32">
        <v>361</v>
      </c>
      <c r="E25" s="32">
        <v>812148.19</v>
      </c>
      <c r="F25" s="32">
        <v>192</v>
      </c>
      <c r="G25" s="32">
        <v>358316.4</v>
      </c>
      <c r="H25" s="31"/>
      <c r="I25" s="31"/>
      <c r="J25" s="31">
        <v>1</v>
      </c>
      <c r="K25" s="32">
        <v>1399.15</v>
      </c>
      <c r="L25" s="31"/>
      <c r="M25" s="31"/>
    </row>
    <row r="26" spans="1:13">
      <c r="D26" s="18"/>
    </row>
    <row r="27" spans="1:13">
      <c r="E27" s="52"/>
      <c r="F27" s="52"/>
      <c r="G27" s="52"/>
    </row>
    <row r="28" spans="1:13">
      <c r="E28" s="51"/>
      <c r="F28" s="51"/>
      <c r="G28" s="51"/>
    </row>
  </sheetData>
  <mergeCells count="9">
    <mergeCell ref="A2:M2"/>
    <mergeCell ref="L5:M5"/>
    <mergeCell ref="J5:K5"/>
    <mergeCell ref="A3:K3"/>
    <mergeCell ref="B5:C5"/>
    <mergeCell ref="D5:E5"/>
    <mergeCell ref="H5:I5"/>
    <mergeCell ref="F5:G5"/>
    <mergeCell ref="A5:A6"/>
  </mergeCells>
  <phoneticPr fontId="0" type="noConversion"/>
  <hyperlinks>
    <hyperlink ref="A1" location="'5'!A1" display="към съдържание" xr:uid="{1D08A42C-A2C7-4A6F-80EF-7C7E212CFBC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148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5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'5.1'!Print_Area</vt:lpstr>
      <vt:lpstr>'5.2'!Print_Area</vt:lpstr>
      <vt:lpstr>'5.3'!Print_Area</vt:lpstr>
      <vt:lpstr>'5.6'!Print_Area</vt:lpstr>
      <vt:lpstr>'5.7'!Print_Area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cp:lastModifiedBy>Илияна С. Бояджиева</cp:lastModifiedBy>
  <cp:lastPrinted>2024-07-23T07:45:06Z</cp:lastPrinted>
  <dcterms:created xsi:type="dcterms:W3CDTF">1997-10-01T20:51:10Z</dcterms:created>
  <dcterms:modified xsi:type="dcterms:W3CDTF">2024-08-07T08:00:17Z</dcterms:modified>
</cp:coreProperties>
</file>